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1944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H79" i="29"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F38" i="34"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D27" i="108" s="1"/>
  <c r="K61" i="29"/>
  <c r="B1128" i="106" s="1"/>
  <c r="D1128" i="106" s="1"/>
  <c r="K62" i="29"/>
  <c r="B1129" i="106" s="1"/>
  <c r="D1129" i="106" s="1"/>
  <c r="K63" i="29"/>
  <c r="G30" i="108" s="1"/>
  <c r="B1131" i="106"/>
  <c r="D1131" i="106" s="1"/>
  <c r="D1132" i="106"/>
  <c r="B1134" i="106"/>
  <c r="D1134" i="106" s="1"/>
  <c r="K68" i="29"/>
  <c r="K69" i="29"/>
  <c r="G35" i="108" s="1"/>
  <c r="K70" i="29"/>
  <c r="B1137" i="106" s="1"/>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4203" i="106" s="1"/>
  <c r="D4203" i="106"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B3391" i="106" s="1"/>
  <c r="D3391" i="106" s="1"/>
  <c r="K212" i="29"/>
  <c r="B7076" i="106" s="1"/>
  <c r="D7076" i="106" s="1"/>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s="1"/>
  <c r="B6333" i="106"/>
  <c r="D6333" i="106"/>
  <c r="B6334" i="106"/>
  <c r="D6334" i="106"/>
  <c r="B6335" i="106"/>
  <c r="D6335" i="106" s="1"/>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s="1"/>
  <c r="B7673" i="106"/>
  <c r="D7673" i="106"/>
  <c r="B7674" i="106"/>
  <c r="D7674" i="106"/>
  <c r="B7675" i="106"/>
  <c r="D7675" i="106"/>
  <c r="B7676" i="106"/>
  <c r="D7676" i="106"/>
  <c r="B7677" i="106"/>
  <c r="D7677" i="106"/>
  <c r="B7678" i="106"/>
  <c r="D7678" i="106" s="1"/>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59" i="36"/>
  <c r="D75" i="36"/>
  <c r="D77" i="36"/>
  <c r="D78" i="36"/>
  <c r="D85" i="36"/>
  <c r="B64" i="127"/>
  <c r="B65" i="127"/>
  <c r="E26" i="108"/>
  <c r="F26" i="108"/>
  <c r="G26" i="108"/>
  <c r="E27" i="108"/>
  <c r="G27" i="108"/>
  <c r="F31" i="108"/>
  <c r="F36" i="108"/>
  <c r="G28" i="108"/>
  <c r="E29" i="108"/>
  <c r="E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C62" i="34"/>
  <c r="F62" i="34"/>
  <c r="C63" i="34"/>
  <c r="D63" i="34"/>
  <c r="C64" i="34"/>
  <c r="F64" i="34"/>
  <c r="F65" i="34"/>
  <c r="F66"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s="1"/>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6" i="4"/>
  <c r="J13" i="4"/>
  <c r="B7042" i="106" s="1"/>
  <c r="D7042" i="106" s="1"/>
  <c r="K13" i="4"/>
  <c r="B3572" i="106" s="1"/>
  <c r="D3572" i="106" s="1"/>
  <c r="C14" i="4"/>
  <c r="B2558" i="106" s="1"/>
  <c r="D2558" i="106" s="1"/>
  <c r="D14" i="4"/>
  <c r="B2570" i="106" s="1"/>
  <c r="D2570" i="106" s="1"/>
  <c r="F14" i="4"/>
  <c r="E15" i="4"/>
  <c r="B2633" i="106" s="1"/>
  <c r="D2633" i="106" s="1"/>
  <c r="K15" i="4"/>
  <c r="B3573" i="106"/>
  <c r="D3573" i="106" s="1"/>
  <c r="B2611" i="106"/>
  <c r="D2611"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B6025" i="106" s="1"/>
  <c r="D6025" i="106" s="1"/>
  <c r="D109" i="5"/>
  <c r="D4" i="4" s="1"/>
  <c r="B2564" i="106" s="1"/>
  <c r="D2564" i="106" s="1"/>
  <c r="F106" i="34"/>
  <c r="F105"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2974" i="106" l="1"/>
  <c r="D2974" i="106" s="1"/>
  <c r="F61" i="34"/>
  <c r="K112" i="29"/>
  <c r="F37" i="108"/>
  <c r="H29" i="118"/>
  <c r="K28" i="118" s="1"/>
  <c r="O27" i="118" s="1"/>
  <c r="O29" i="118" s="1"/>
  <c r="D11" i="37"/>
  <c r="N22" i="3"/>
  <c r="B283" i="106" s="1"/>
  <c r="D283" i="106" s="1"/>
  <c r="D74" i="36"/>
  <c r="F19" i="7"/>
  <c r="D60" i="36"/>
  <c r="L15" i="11"/>
  <c r="B3459" i="106" s="1"/>
  <c r="D3459" i="106" s="1"/>
  <c r="K16" i="11"/>
  <c r="B2055" i="106" s="1"/>
  <c r="D2055" i="106" s="1"/>
  <c r="F16" i="11"/>
  <c r="B2031" i="106" s="1"/>
  <c r="D2031" i="106" s="1"/>
  <c r="F41" i="34"/>
  <c r="E35" i="108"/>
  <c r="B1136" i="106"/>
  <c r="D1136" i="106" s="1"/>
  <c r="B1130" i="106"/>
  <c r="D1130" i="106" s="1"/>
  <c r="F27" i="108"/>
  <c r="D26" i="108"/>
  <c r="D40" i="108" s="1"/>
  <c r="E42" i="108" s="1"/>
  <c r="B1126" i="106"/>
  <c r="D1126" i="106" s="1"/>
  <c r="B1107" i="106"/>
  <c r="D1107" i="106" s="1"/>
  <c r="B5260" i="106"/>
  <c r="D5260" i="106" s="1"/>
  <c r="F104" i="34"/>
  <c r="C172" i="5"/>
  <c r="B5214" i="106" s="1"/>
  <c r="D5214" i="106" s="1"/>
  <c r="C109" i="5"/>
  <c r="G15" i="4"/>
  <c r="B6032" i="106" s="1"/>
  <c r="D6032" i="106" s="1"/>
  <c r="F73" i="34"/>
  <c r="F71" i="34"/>
  <c r="F68" i="34"/>
  <c r="K223" i="29"/>
  <c r="G109" i="5"/>
  <c r="B6024" i="106" s="1"/>
  <c r="D6024" i="106" s="1"/>
  <c r="E109" i="5"/>
  <c r="E4" i="4" s="1"/>
  <c r="B2630" i="106" s="1"/>
  <c r="D2630" i="106" s="1"/>
  <c r="B4202" i="106"/>
  <c r="D4202" i="106" s="1"/>
  <c r="E150" i="29"/>
  <c r="B1242" i="106" s="1"/>
  <c r="D1242" i="106" s="1"/>
  <c r="E28" i="108"/>
  <c r="F28" i="108"/>
  <c r="C150" i="29"/>
  <c r="B1226" i="106" s="1"/>
  <c r="D1226" i="106" s="1"/>
  <c r="B5356" i="106"/>
  <c r="D5356" i="106" s="1"/>
  <c r="F110" i="34"/>
  <c r="C204" i="29"/>
  <c r="B1340" i="106" s="1"/>
  <c r="D1340" i="106" s="1"/>
  <c r="G29" i="108"/>
  <c r="K178" i="29"/>
  <c r="F13" i="4" s="1"/>
  <c r="B2596" i="106" s="1"/>
  <c r="D2596" i="106" s="1"/>
  <c r="F173" i="5"/>
  <c r="B5653" i="106" s="1"/>
  <c r="D5653" i="106" s="1"/>
  <c r="F109" i="5"/>
  <c r="F4" i="4" s="1"/>
  <c r="H4" i="4"/>
  <c r="B2655" i="106" s="1"/>
  <c r="D2655" i="106" s="1"/>
  <c r="I77" i="4"/>
  <c r="B3319" i="106" s="1"/>
  <c r="D3319" i="106" s="1"/>
  <c r="B5588" i="106"/>
  <c r="D5588" i="106" s="1"/>
  <c r="D5" i="7"/>
  <c r="B1761" i="106" s="1"/>
  <c r="D1761" i="106" s="1"/>
  <c r="D53"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B6023" i="106"/>
  <c r="D6023" i="106" s="1"/>
  <c r="K332" i="29"/>
  <c r="B7225" i="106" s="1"/>
  <c r="D7225" i="106" s="1"/>
  <c r="J7" i="4"/>
  <c r="B2657" i="106"/>
  <c r="D2657" i="106" s="1"/>
  <c r="H8" i="4"/>
  <c r="D274" i="5"/>
  <c r="B3447" i="106"/>
  <c r="D3447" i="106" s="1"/>
  <c r="B7270" i="106"/>
  <c r="C34" i="131"/>
  <c r="L114" i="29" l="1"/>
  <c r="B7019" i="106"/>
  <c r="D7019" i="106" s="1"/>
  <c r="C16" i="4"/>
  <c r="B2560" i="106" s="1"/>
  <c r="D2560" i="106" s="1"/>
  <c r="N23" i="3"/>
  <c r="B284" i="106" s="1"/>
  <c r="D284" i="106" s="1"/>
  <c r="L16" i="11"/>
  <c r="B2061" i="106" s="1"/>
  <c r="D2061" i="106" s="1"/>
  <c r="F40" i="108"/>
  <c r="G42" i="108" s="1"/>
  <c r="C114" i="29"/>
  <c r="B757" i="106" s="1"/>
  <c r="D757" i="106" s="1"/>
  <c r="C173" i="5"/>
  <c r="C6" i="4" s="1"/>
  <c r="B2553" i="106" s="1"/>
  <c r="D2553" i="106" s="1"/>
  <c r="B5223" i="106"/>
  <c r="D5223" i="106" s="1"/>
  <c r="B5121" i="106"/>
  <c r="D5121" i="106" s="1"/>
  <c r="C4" i="4"/>
  <c r="B2551" i="106" s="1"/>
  <c r="D2551" i="106" s="1"/>
  <c r="B1474" i="106"/>
  <c r="D1474" i="106" s="1"/>
  <c r="G12" i="4"/>
  <c r="B2607" i="106" s="1"/>
  <c r="D2607" i="106" s="1"/>
  <c r="G4" i="4"/>
  <c r="B2603" i="106" s="1"/>
  <c r="D2603" i="106" s="1"/>
  <c r="B5527" i="106"/>
  <c r="D5527" i="106" s="1"/>
  <c r="F6" i="4"/>
  <c r="B2593" i="106" s="1"/>
  <c r="D2593" i="106" s="1"/>
  <c r="F275" i="5"/>
  <c r="B5720" i="106" s="1"/>
  <c r="D5720" i="106" s="1"/>
  <c r="B1381" i="106"/>
  <c r="D1381" i="106" s="1"/>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F14" i="34" l="1"/>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<sst xmlns="http://schemas.openxmlformats.org/spreadsheetml/2006/main" count="5008" uniqueCount="2110">
  <si>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</si>
  <si>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</si>
  <si>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</si>
  <si>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</si>
  <si>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</si>
  <si>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</si>
  <si>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</si>
  <si>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</si>
  <si>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</si>
  <si>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</si>
  <si>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</si>
  <si>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</si>
  <si>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</si>
  <si>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</si>
  <si>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</si>
  <si>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</si>
  <si>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</si>
  <si>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</si>
  <si>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</si>
  <si>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</si>
  <si>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</si>
  <si>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</si>
  <si>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</si>
  <si>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</si>
  <si>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</si>
  <si>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</si>
  <si>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</si>
  <si>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</si>
  <si>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</si>
  <si>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</si>
  <si>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</si>
  <si>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</si>
  <si>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</si>
  <si>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</si>
  <si>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</si>
  <si>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</si>
  <si>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</si>
  <si>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</si>
  <si>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</si>
  <si>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</si>
  <si>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</si>
  <si>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</si>
  <si>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</si>
  <si>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</si>
  <si>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</si>
  <si>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</si>
  <si>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</si>
  <si>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</si>
  <si>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</si>
  <si>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</si>
  <si>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</si>
  <si>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</si>
  <si>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</si>
  <si>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</si>
  <si>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</si>
  <si>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</si>
  <si>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</si>
  <si>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</si>
  <si>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</si>
  <si>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</si>
  <si>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</si>
  <si>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</si>
  <si>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</si>
  <si>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</si>
  <si>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</si>
  <si>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</si>
  <si>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</si>
  <si>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</si>
  <si>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</si>
  <si>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</si>
  <si>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</si>
  <si>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</si>
  <si>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</si>
  <si>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</si>
  <si>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</si>
  <si>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</si>
  <si>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</si>
  <si>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</si>
  <si>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</si>
  <si>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</si>
  <si>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</si>
  <si>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</si>
  <si>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</si>
  <si>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</si>
  <si>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</si>
  <si>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</si>
  <si>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</si>
  <si>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</si>
  <si>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</si>
  <si>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</si>
  <si>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</si>
  <si>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</si>
  <si>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</si>
  <si>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</si>
  <si>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</si>
  <si>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</si>
  <si>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</si>
  <si>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</si>
  <si>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</si>
  <si>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</si>
  <si>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</si>
  <si>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</si>
  <si>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</si>
  <si>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</si>
  <si>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</si>
  <si>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</si>
  <si>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</si>
  <si>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</si>
  <si>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</si>
  <si>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</si>
  <si>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</si>
  <si>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</si>
  <si>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</si>
  <si>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</si>
  <si>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</si>
  <si>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</si>
  <si>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</si>
  <si>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</si>
  <si>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</si>
  <si>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</si>
  <si>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</si>
  <si>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</si>
  <si>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</si>
  <si>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</si>
  <si>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</si>
  <si>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</si>
  <si>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</si>
  <si>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</si>
  <si>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</si>
  <si>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</si>
  <si>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</si>
  <si>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</si>
  <si>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</si>
  <si>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</si>
  <si>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</si>
  <si>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</si>
  <si>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</si>
  <si>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</si>
  <si>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</si>
  <si>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</si>
  <si>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</si>
  <si>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</si>
  <si>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</si>
  <si>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</si>
  <si>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</si>
  <si>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</si>
  <si>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</si>
  <si>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</si>
  <si>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</si>
  <si>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</si>
  <si>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</si>
  <si>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</si>
  <si>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</si>
  <si>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</si>
  <si>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</si>
  <si>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</si>
  <si>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</si>
  <si>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</si>
  <si>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</si>
  <si>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</si>
  <si>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</si>
  <si>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</si>
  <si>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</si>
  <si>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</si>
  <si>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</si>
  <si>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</si>
  <si>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</si>
  <si>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</si>
  <si>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</si>
  <si>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</si>
  <si>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</si>
  <si>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</si>
  <si>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</si>
  <si>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</si>
  <si>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</si>
  <si>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</si>
  <si>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</si>
  <si>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</si>
  <si>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</si>
  <si>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</si>
  <si>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</si>
  <si>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</si>
  <si>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</si>
  <si>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</si>
  <si>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</si>
  <si>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</si>
  <si>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</si>
  <si>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</si>
  <si>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</si>
  <si>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</si>
  <si>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</si>
  <si>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</si>
  <si>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</si>
  <si>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</si>
  <si>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</si>
  <si>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</si>
  <si>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</si>
  <si>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</si>
  <si>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</si>
  <si>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</si>
  <si>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</si>
  <si>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</si>
  <si>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</si>
  <si>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</si>
  <si>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</si>
  <si>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</si>
  <si>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</si>
  <si>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</si>
  <si>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</si>
  <si>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</si>
  <si>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</si>
  <si>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</si>
  <si>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</si>
  <si>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</si>
  <si>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</si>
  <si>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</si>
  <si>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</si>
  <si>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</si>
  <si>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</si>
  <si>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</si>
  <si>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</si>
  <si>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</si>
  <si>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</si>
  <si>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</si>
  <si>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</si>
  <si>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</si>
  <si>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</si>
  <si>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</si>
  <si>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</si>
  <si>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</si>
  <si>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</si>
  <si>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</si>
  <si>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</si>
  <si>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</si>
  <si>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</si>
  <si>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</si>
  <si>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</si>
  <si>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</si>
  <si>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</si>
  <si>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</si>
  <si>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</si>
  <si>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</si>
  <si>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</si>
  <si>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</si>
  <si>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</si>
  <si>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</si>
  <si>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</si>
  <si>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</si>
  <si>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</si>
  <si>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</si>
  <si>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</si>
  <si>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</si>
  <si>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</si>
  <si>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</si>
  <si>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</si>
  <si>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</si>
  <si>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</si>
  <si>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</si>
  <si>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</si>
  <si>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</si>
  <si>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</si>
  <si>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</si>
  <si>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</si>
  <si>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</si>
  <si>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</si>
  <si>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</si>
  <si>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</si>
  <si>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</si>
  <si>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</si>
  <si>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</si>
  <si>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</si>
  <si>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</si>
  <si>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</si>
  <si>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</si>
  <si>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</si>
  <si>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</si>
  <si>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</si>
  <si>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</si>
  <si>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</si>
  <si>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</si>
  <si>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</si>
  <si>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</si>
  <si>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</si>
  <si>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</si>
  <si>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</si>
  <si>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</si>
  <si>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</si>
  <si>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</si>
  <si>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</si>
  <si>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</si>
  <si>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</si>
  <si>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</si>
  <si>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</si>
  <si>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</si>
  <si>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</si>
  <si>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</si>
  <si>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</si>
  <si>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</si>
  <si>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</si>
  <si>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</si>
  <si>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</si>
  <si>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</si>
  <si>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</si>
  <si>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</si>
  <si>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</si>
  <si>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</si>
  <si>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</si>
  <si>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</si>
  <si>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</si>
  <si>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</si>
  <si>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</si>
  <si>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</si>
  <si>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</si>
  <si>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</si>
  <si>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</si>
  <si>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</si>
  <si>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</si>
  <si>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</si>
  <si>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</si>
  <si>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</si>
  <si>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</si>
  <si>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</si>
  <si>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</si>
  <si>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</si>
  <si>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</si>
  <si>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</si>
  <si>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</si>
  <si>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</si>
  <si>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</si>
  <si>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</si>
  <si>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</si>
  <si>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</si>
  <si>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</si>
  <si>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</si>
  <si>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</si>
  <si>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</si>
  <si>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</si>
  <si>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</si>
  <si>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</si>
  <si>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</si>
  <si>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</si>
  <si>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</si>
  <si>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</si>
  <si>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</si>
  <si>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</si>
  <si>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</si>
  <si>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</si>
  <si>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</si>
  <si>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</si>
  <si>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</si>
  <si>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</si>
  <si>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</si>
  <si>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</si>
  <si>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</si>
  <si>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</si>
  <si>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</si>
  <si>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</si>
  <si>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</si>
  <si>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</si>
  <si>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</si>
  <si>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</si>
  <si>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</si>
  <si>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</si>
  <si>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</si>
  <si>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</si>
  <si>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</si>
  <si>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</si>
  <si>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</si>
  <si>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</si>
  <si>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</si>
  <si>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</si>
  <si>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</si>
  <si>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</si>
  <si>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</si>
  <si>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</si>
  <si>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</si>
  <si>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</si>
  <si>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</si>
  <si>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</si>
  <si>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</si>
  <si>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</si>
  <si>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</si>
  <si>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</si>
  <si>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</si>
  <si>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</si>
  <si>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</si>
  <si>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</si>
  <si>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</si>
  <si>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</si>
  <si>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</si>
  <si>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</si>
  <si>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</si>
  <si>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</si>
  <si>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</si>
  <si>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</si>
  <si>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</si>
  <si>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</si>
  <si>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</si>
  <si>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</si>
  <si>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</si>
  <si>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</si>
  <si>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</si>
  <si>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</si>
  <si>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</si>
  <si>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</si>
  <si>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</si>
  <si>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</si>
  <si>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</si>
  <si>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</si>
  <si>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</si>
  <si>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</si>
  <si>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</si>
  <si>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</si>
  <si>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</si>
  <si>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</si>
  <si>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</si>
  <si>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</si>
  <si>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</si>
  <si>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</si>
  <si>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</si>
  <si>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</si>
  <si>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</si>
  <si>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</si>
  <si>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</si>
  <si>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</si>
  <si>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</si>
  <si>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</si>
  <si>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</si>
  <si>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</si>
  <si>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</si>
  <si>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</si>
  <si>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</si>
  <si>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</si>
  <si>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</si>
  <si>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</si>
  <si>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</si>
  <si>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</si>
  <si>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</si>
  <si>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</si>
  <si>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</si>
  <si>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</si>
  <si>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</si>
  <si>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</si>
  <si>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</si>
  <si>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</si>
  <si>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</si>
  <si>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</si>
  <si>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</si>
  <si>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</si>
  <si>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</si>
  <si>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</si>
  <si>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</si>
  <si>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</si>
  <si>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</si>
  <si>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</si>
  <si>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</si>
  <si>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</si>
  <si>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</si>
  <si>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</si>
  <si>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</si>
  <si>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</si>
  <si>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</si>
  <si>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</si>
  <si>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</si>
  <si>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</si>
  <si>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</si>
  <si>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</si>
  <si>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</si>
  <si>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</si>
  <si>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</si>
  <si>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</si>
  <si>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</si>
  <si>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</si>
  <si>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</si>
  <si>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</si>
  <si>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</si>
  <si>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</si>
  <si>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</si>
  <si>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</si>
  <si>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</si>
  <si>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</si>
  <si>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</si>
  <si>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</si>
  <si>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</si>
  <si>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</si>
  <si>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</si>
  <si>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</si>
  <si>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</si>
  <si>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</si>
  <si>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</si>
  <si>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</si>
  <si>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</si>
  <si>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</si>
  <si>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</si>
  <si>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</si>
  <si>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</si>
  <si>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</si>
  <si>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</si>
  <si>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</si>
  <si>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</si>
  <si>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</si>
  <si>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</si>
  <si>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</si>
  <si>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</si>
  <si>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</si>
  <si>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</si>
  <si>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</si>
  <si>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</si>
  <si>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</si>
  <si>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</si>
  <si>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</si>
  <si>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</si>
  <si>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</si>
  <si>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</si>
  <si>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</si>
  <si>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</si>
  <si>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</si>
  <si>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</si>
  <si>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</si>
  <si>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</si>
  <si>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</si>
  <si>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</si>
  <si>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</si>
  <si>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</si>
  <si>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</si>
  <si>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</si>
  <si>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</si>
  <si>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</si>
  <si>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</si>
  <si>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</si>
  <si>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</si>
  <si>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</si>
  <si>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</si>
  <si>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</si>
  <si>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</si>
  <si>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</si>
  <si>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</si>
  <si>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</si>
  <si>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</si>
  <si>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</si>
  <si>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</si>
  <si>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</si>
  <si>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</si>
  <si>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</si>
  <si>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</si>
  <si>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</si>
  <si>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</si>
  <si>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</si>
  <si>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</si>
  <si>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</si>
  <si>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</si>
  <si>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</si>
  <si>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</si>
  <si>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</si>
  <si>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</si>
  <si>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</si>
  <si>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</si>
  <si>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</si>
  <si>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</si>
  <si>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</si>
  <si>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</si>
  <si>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</si>
  <si>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</si>
  <si>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</si>
  <si>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</si>
  <si>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</si>
  <si>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</si>
  <si>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</si>
  <si>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</si>
  <si>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</si>
  <si>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</si>
  <si>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</si>
  <si>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</si>
  <si>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</si>
  <si>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</si>
  <si>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</si>
  <si>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</si>
  <si>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</si>
  <si>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</si>
  <si>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</si>
  <si>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</si>
  <si>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</si>
  <si>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</si>
  <si>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</si>
  <si>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</si>
  <si>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</si>
  <si>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</si>
  <si>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</si>
  <si>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</si>
  <si>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</si>
  <si>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</si>
  <si>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</si>
  <si>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</si>
  <si>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</si>
  <si>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</si>
  <si>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</si>
  <si>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</si>
  <si>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</si>
  <si>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</si>
  <si>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</si>
  <si>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</si>
  <si>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</si>
  <si>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</si>
  <si>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</si>
  <si>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</si>
  <si>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</si>
  <si>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</si>
  <si>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</si>
  <si>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</si>
  <si>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</si>
  <si>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</si>
  <si>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</si>
  <si>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</si>
  <si>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</si>
  <si>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</si>
  <si>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</si>
  <si>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</si>
  <si>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</si>
  <si>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</si>
  <si>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</si>
  <si>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</si>
  <si>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</si>
  <si>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</si>
  <si>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</si>
  <si>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</si>
  <si>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</si>
  <si>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</si>
  <si>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</si>
  <si>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</si>
  <si>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</si>
  <si>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</si>
  <si>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</si>
  <si>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</si>
  <si>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</si>
  <si>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</si>
  <si>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</si>
  <si>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</si>
  <si>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</si>
  <si>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</si>
  <si>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</si>
  <si>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</si>
  <si>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</si>
  <si>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</si>
  <si>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</si>
  <si>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</si>
  <si>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</si>
  <si>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</si>
  <si>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</si>
  <si>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</si>
  <si>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</si>
  <si>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</si>
  <si>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</si>
  <si>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</si>
  <si>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</si>
  <si>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</si>
  <si>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</si>
  <si>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</si>
  <si>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</si>
  <si>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</si>
  <si>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</si>
  <si>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</si>
  <si>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</si>
  <si>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</si>
  <si>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</si>
  <si>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</si>
  <si>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</si>
  <si>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</si>
  <si>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</si>
  <si>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</si>
  <si>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</si>
  <si>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</si>
  <si>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</si>
  <si>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</si>
  <si>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</si>
  <si>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</si>
  <si>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</si>
  <si>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</si>
  <si>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</si>
  <si>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</si>
  <si>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</si>
  <si>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</si>
  <si>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</si>
  <si>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</si>
  <si>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</si>
  <si>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</si>
  <si>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</si>
  <si>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</si>
  <si>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</si>
  <si>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</si>
  <si>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</si>
  <si>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</si>
  <si>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</si>
  <si>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</si>
  <si>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</si>
  <si>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</si>
  <si>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</si>
  <si>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</si>
  <si>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</si>
  <si>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</si>
  <si>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</si>
  <si>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</si>
  <si>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</si>
  <si>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</si>
  <si>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</si>
  <si>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</si>
  <si>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</si>
  <si>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</si>
  <si>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</si>
  <si>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</si>
  <si>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</si>
  <si>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</si>
  <si>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</si>
  <si>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</si>
  <si>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</si>
  <si>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</si>
  <si>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</si>
  <si>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</si>
  <si>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</si>
  <si>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</si>
  <si>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</si>
  <si>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</si>
  <si>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</si>
  <si>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</si>
  <si>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</si>
  <si>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</si>
  <si>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</si>
  <si>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</si>
  <si>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</si>
  <si>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</si>
  <si>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</si>
  <si>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</si>
  <si>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</si>
  <si>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</si>
  <si>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</si>
  <si>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</si>
  <si>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</si>
  <si>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</si>
  <si>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</si>
  <si>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</si>
  <si>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</si>
  <si>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</si>
  <si>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</si>
  <si>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</si>
  <si>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</si>
  <si>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</si>
  <si>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</si>
  <si>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</si>
  <si>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</si>
  <si>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</si>
  <si>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</si>
  <si>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</si>
  <si>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</si>
  <si>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</si>
  <si>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</si>
  <si>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</si>
  <si>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</si>
  <si>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</si>
  <si>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</si>
  <si>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</si>
  <si>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</si>
  <si>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</si>
  <si>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</si>
  <si>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</si>
  <si>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</si>
  <si>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</si>
  <si>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</si>
  <si>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</si>
  <si>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</si>
  <si>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</si>
  <si>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</si>
  <si>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</si>
  <si>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</si>
  <si>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</si>
  <si>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</si>
  <si>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</si>
  <si>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</si>
  <si>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</si>
  <si>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</si>
  <si>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</si>
  <si>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</si>
  <si>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</si>
  <si>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</si>
  <si>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</si>
  <si>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</si>
  <si>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</si>
  <si>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</si>
  <si>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</si>
  <si>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</si>
  <si>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</si>
  <si>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</si>
  <si>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</si>
  <si>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</si>
  <si>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</si>
  <si>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</si>
  <si>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</si>
  <si>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</si>
  <si>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</si>
  <si>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</si>
  <si>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</si>
  <si>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</si>
  <si>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</si>
  <si>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</si>
  <si>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</si>
  <si>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</si>
  <si>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</si>
  <si>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</si>
  <si>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</si>
  <si>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</si>
  <si>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</si>
  <si>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</si>
  <si>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</si>
  <si>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</si>
  <si>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</si>
  <si>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</si>
  <si>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</si>
  <si>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</si>
  <si>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</si>
  <si>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</si>
  <si>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</si>
  <si>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</si>
  <si>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</si>
  <si>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</si>
  <si>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</si>
  <si>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</si>
  <si>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</si>
  <si>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</si>
  <si>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</si>
  <si>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</si>
  <si>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</si>
  <si>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</si>
  <si>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</si>
  <si>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</si>
  <si>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</si>
  <si>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</si>
  <si>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</si>
  <si>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</si>
  <si>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</si>
  <si>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</si>
  <si>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</si>
  <si>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</si>
  <si>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</si>
  <si>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</si>
  <si>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</si>
  <si>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</si>
  <si>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</si>
  <si>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</si>
  <si>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</si>
  <si>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</si>
  <si>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</si>
  <si>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</si>
  <si>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</si>
  <si>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</si>
  <si>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</si>
  <si>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</si>
  <si>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</si>
  <si>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</si>
  <si>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</si>
  <si>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</si>
  <si>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</si>
  <si>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</si>
  <si>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</si>
  <si>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</si>
  <si>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</si>
  <si>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</si>
  <si>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</si>
  <si>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</si>
  <si>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</si>
  <si>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</si>
  <si>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</si>
  <si>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</si>
  <si>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</si>
  <si>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</si>
  <si>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</si>
  <si>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</si>
  <si>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</si>
  <si>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</si>
  <si>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</si>
  <si>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</si>
  <si>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</si>
  <si>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</si>
  <si>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</si>
  <si>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</si>
  <si>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</si>
  <si>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</si>
  <si>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</si>
  <si>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</si>
  <si>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</si>
  <si>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</si>
  <si>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</si>
  <si>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</si>
  <si>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</si>
  <si>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</si>
  <si>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</si>
  <si>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</si>
  <si>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</si>
  <si>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</si>
  <si>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</si>
  <si>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</si>
  <si>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</si>
  <si>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</si>
  <si>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</si>
  <si>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</si>
  <si>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</si>
  <si>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</si>
  <si>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</si>
  <si>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</si>
  <si>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</si>
  <si>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</si>
  <si>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</si>
  <si>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</si>
  <si>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</si>
  <si>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</si>
  <si>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</si>
  <si>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</si>
  <si>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</si>
  <si>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</si>
  <si>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</si>
  <si>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</si>
  <si>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</si>
  <si>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</si>
  <si>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</si>
  <si>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</si>
  <si>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</si>
  <si>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</si>
  <si>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</si>
  <si>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</si>
  <si>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</si>
  <si>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</si>
  <si>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</si>
  <si>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</si>
  <si>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</si>
  <si>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</si>
  <si>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</si>
  <si>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</si>
  <si>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</si>
  <si>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</si>
  <si>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</si>
  <si>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</si>
  <si>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</si>
  <si>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</si>
  <si>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</si>
  <si>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</si>
  <si>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</si>
  <si>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</si>
  <si>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</si>
  <si>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</si>
  <si>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</si>
  <si>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</si>
  <si>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</si>
  <si>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</si>
  <si>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</si>
  <si>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</si>
  <si>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</si>
  <si>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</si>
  <si>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</si>
  <si>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</si>
  <si>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</si>
  <si>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</si>
  <si>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</si>
  <si>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</si>
  <si>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</si>
  <si>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</si>
  <si>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</si>
  <si>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</si>
  <si>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</si>
  <si>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</si>
  <si>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</si>
  <si>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</si>
  <si>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</si>
  <si>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</si>
  <si>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</si>
  <si>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</si>
  <si>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</si>
  <si>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</si>
  <si>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</si>
  <si>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</si>
  <si>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</si>
  <si>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</si>
  <si>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</si>
  <si>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</si>
  <si>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</si>
  <si>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</si>
  <si>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</si>
  <si>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</si>
  <si>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</si>
  <si>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</si>
  <si>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</si>
  <si>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</si>
  <si>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</si>
  <si>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</si>
  <si>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</si>
  <si>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</si>
  <si>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</si>
  <si>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</si>
  <si>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</si>
  <si>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</si>
  <si>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</si>
  <si>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</si>
  <si>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</si>
  <si>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</si>
  <si>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</si>
  <si>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</si>
  <si>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</si>
  <si>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</si>
  <si>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</si>
  <si>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</si>
  <si>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</si>
  <si>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</si>
  <si>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</si>
  <si>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</si>
  <si>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</si>
  <si>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</si>
  <si>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</si>
  <si>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</si>
  <si>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</si>
  <si>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</si>
  <si>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</si>
  <si>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</si>
  <si>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</si>
  <si>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</si>
  <si>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</si>
  <si>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</si>
  <si>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</si>
  <si>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</si>
  <si>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</si>
  <si>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</si>
  <si>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</si>
  <si>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</si>
  <si>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</si>
  <si>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</si>
  <si>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</si>
  <si>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</si>
  <si>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</si>
  <si>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</si>
  <si>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</si>
  <si>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</si>
  <si>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</si>
  <si>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</si>
  <si>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</si>
  <si>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</si>
  <si>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</si>
  <si>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</si>
  <si>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</si>
  <si>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</si>
  <si>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</si>
  <si>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</si>
  <si>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</si>
  <si>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</si>
  <si>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</si>
  <si>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</si>
  <si>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</si>
  <si>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</si>
  <si>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</si>
  <si>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</si>
  <si>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</si>
  <si>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</si>
  <si>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</si>
  <si>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</si>
  <si>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</si>
  <si>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</si>
  <si>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</si>
  <si>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</si>
  <si>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</si>
  <si>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</si>
  <si>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</si>
  <si>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</si>
  <si>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</si>
  <si>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</si>
  <si>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</si>
  <si>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</si>
  <si>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</si>
  <si>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</si>
  <si>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</si>
  <si>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</si>
  <si>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</si>
  <si>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</si>
  <si>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</si>
  <si>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</si>
  <si>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</si>
  <si>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</si>
  <si>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</si>
  <si>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</si>
  <si>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</si>
  <si>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</si>
  <si>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</si>
  <si>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</si>
  <si>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</si>
  <si>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</si>
  <si>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</si>
  <si>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</si>
  <si>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</si>
  <si>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</si>
  <si>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</si>
  <si>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</si>
  <si>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</si>
  <si>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</si>
  <si>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</si>
  <si>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</si>
  <si>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</si>
  <si>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</si>
  <si>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</si>
  <si>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</si>
  <si>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</si>
  <si>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</si>
  <si>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</si>
  <si>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</si>
  <si>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</si>
  <si>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</si>
  <si>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</si>
  <si>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</si>
  <si>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</si>
  <si>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</si>
  <si>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</si>
  <si>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</si>
  <si>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</si>
  <si>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</si>
  <si>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</si>
  <si>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</si>
  <si>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</si>
  <si>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</si>
  <si>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</si>
  <si>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</si>
  <si>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</si>
  <si>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</si>
  <si>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</si>
  <si>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</si>
  <si>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</si>
  <si>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</si>
  <si>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</si>
  <si>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</si>
  <si>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</si>
  <si>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</si>
  <si>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</si>
  <si>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</si>
  <si>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</si>
  <si>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</si>
  <si>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</si>
  <si>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</si>
  <si>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</si>
  <si>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</si>
  <si>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</si>
  <si>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</si>
  <si>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</si>
  <si>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</si>
  <si>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</si>
  <si>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</si>
  <si>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</si>
  <si>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</si>
  <si>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</si>
  <si>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</si>
  <si>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</si>
  <si>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</si>
  <si>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</si>
  <si>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</si>
  <si>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</si>
  <si>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</si>
  <si>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</si>
  <si>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</si>
  <si>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</si>
  <si>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</si>
  <si>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</si>
  <si>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</si>
  <si>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</si>
  <si>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</si>
  <si>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</si>
  <si>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</si>
  <si>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</si>
  <si>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</si>
  <si>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</si>
  <si>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</si>
  <si>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</si>
  <si>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</si>
  <si>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</si>
  <si>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</si>
  <si>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</si>
  <si>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</si>
  <si>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</si>
  <si>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</si>
  <si>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</si>
  <si>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</si>
  <si>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</si>
  <si>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</si>
  <si>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</si>
  <si>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</si>
  <si>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</si>
  <si>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</si>
  <si>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</si>
  <si>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</si>
  <si>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</si>
  <si>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</si>
  <si>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</si>
  <si>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</si>
  <si>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</si>
  <si>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</si>
  <si>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</si>
  <si>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</si>
  <si>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</si>
  <si>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</si>
  <si>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</si>
  <si>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</si>
  <si>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</si>
  <si>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</si>
  <si>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</si>
  <si>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</si>
  <si>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</si>
  <si>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</si>
  <si>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</si>
  <si>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</si>
  <si>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</si>
  <si>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</si>
  <si>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</si>
  <si>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</si>
  <si>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</si>
  <si>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</si>
  <si>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</si>
  <si>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</si>
  <si>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</si>
  <si>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</si>
  <si>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</si>
  <si>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</si>
  <si>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</si>
  <si>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</si>
  <si>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</si>
  <si>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</si>
  <si>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</si>
  <si>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</si>
  <si>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</si>
  <si>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</si>
  <si>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</si>
  <si>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</si>
  <si>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</si>
  <si>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</si>
  <si>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</si>
  <si>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</si>
  <si>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</si>
  <si>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</si>
  <si>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</si>
  <si>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</si>
  <si>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</si>
  <si>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</si>
  <si>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</si>
  <si>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</si>
  <si>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</si>
  <si>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</si>
  <si>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</si>
  <si>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</si>
  <si>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</si>
  <si>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</si>
  <si>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</si>
  <si>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</si>
  <si>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</si>
  <si>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</si>
  <si>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</si>
  <si>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</si>
  <si>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</si>
  <si>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</si>
  <si>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</si>
  <si>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</si>
  <si>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</si>
  <si>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</si>
  <si>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</si>
  <si>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</si>
  <si>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</si>
  <si>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</si>
  <si>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</si>
  <si>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</si>
  <si>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</si>
  <si>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</si>
  <si>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</si>
  <si>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</si>
  <si>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</si>
  <si>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</si>
  <si>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</si>
  <si>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</si>
  <si>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</si>
  <si>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</si>
  <si>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</si>
  <si>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</si>
  <si>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</si>
  <si>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</si>
  <si>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</si>
  <si>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</si>
  <si>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</si>
  <si>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</si>
  <si>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</si>
  <si>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</si>
  <si>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</si>
  <si>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</si>
  <si>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</si>
  <si>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</si>
  <si>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</si>
  <si>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</si>
  <si>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</si>
  <si>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</si>
  <si>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</si>
  <si>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</si>
  <si>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</si>
  <si>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</si>
  <si>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</si>
  <si>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</si>
  <si>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</si>
  <si>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</si>
  <si>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</si>
  <si>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</si>
  <si>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</si>
  <si>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</si>
  <si>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</si>
  <si>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</si>
  <si>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</si>
  <si>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</si>
  <si>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</si>
  <si>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</si>
  <si>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</si>
  <si>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</si>
  <si>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</si>
  <si>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</si>
  <si>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</si>
  <si>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</si>
  <si>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</si>
  <si>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</si>
  <si>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</si>
  <si>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</si>
  <si>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</si>
  <si>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</si>
  <si>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</si>
  <si>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</si>
  <si>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</si>
  <si>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</si>
  <si>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</si>
  <si>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</si>
  <si>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</si>
  <si>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</si>
  <si>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</si>
  <si>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</si>
  <si>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</si>
  <si>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</si>
  <si>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</si>
  <si>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</si>
  <si>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</si>
  <si>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</si>
  <si>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</si>
  <si>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</si>
  <si>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</si>
  <si>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</si>
  <si>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</si>
  <si>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</si>
  <si>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</si>
  <si>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</si>
  <si>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</si>
  <si>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</si>
  <si>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</si>
  <si>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</si>
  <si>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</si>
  <si>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</si>
  <si>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</si>
  <si>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</si>
  <si>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</si>
  <si>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</si>
  <si>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</si>
  <si>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</si>
  <si>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</si>
  <si>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</si>
  <si>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</si>
  <si>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</si>
  <si>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</si>
  <si>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</si>
  <si>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</si>
  <si>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</si>
  <si>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</si>
  <si>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</si>
  <si>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</si>
  <si>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</si>
  <si>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</si>
  <si>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</si>
  <si>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</si>
  <si>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</si>
  <si>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</si>
  <si>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</si>
  <si>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</si>
  <si>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</si>
  <si>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</si>
  <si>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</si>
  <si>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</si>
  <si>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</si>
  <si>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</si>
  <si>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</si>
  <si>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</si>
  <si>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</si>
  <si>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</si>
  <si>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</si>
  <si>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</si>
  <si>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</si>
  <si>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</si>
  <si>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</si>
  <si>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</si>
  <si>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</si>
  <si>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</si>
  <si>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</si>
  <si>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</si>
  <si>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</si>
  <si>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</si>
  <si>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</si>
  <si>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</si>
  <si>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</si>
  <si>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</si>
  <si>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</si>
  <si>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</si>
  <si>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</si>
  <si>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</si>
  <si>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</si>
  <si>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</si>
  <si>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</si>
  <si>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</si>
  <si>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</si>
  <si>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</si>
  <si>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</si>
  <si>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</si>
  <si>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</si>
  <si>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</si>
  <si>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</si>
  <si>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</si>
  <si>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</si>
  <si>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</si>
  <si>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</si>
  <si>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</si>
  <si>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</si>
  <si>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</si>
  <si>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</si>
  <si>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</si>
  <si>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</si>
  <si>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</si>
  <si>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</si>
  <si>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</si>
  <si>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</si>
  <si>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</si>
  <si>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</si>
  <si>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</si>
  <si>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</si>
  <si>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</si>
  <si>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</si>
  <si>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</si>
  <si>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</si>
  <si>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</si>
  <si>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</si>
  <si>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</si>
  <si>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</si>
  <si>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</si>
  <si>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</si>
  <si>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</si>
  <si>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</si>
  <si>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</si>
  <si>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</si>
  <si>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</si>
  <si>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</si>
  <si>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</si>
  <si>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</si>
  <si>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</si>
  <si>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</si>
  <si>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</si>
  <si>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</si>
  <si>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</si>
  <si>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</si>
  <si>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</si>
  <si>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</si>
  <si>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</si>
  <si>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</si>
  <si>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</si>
  <si>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</si>
  <si>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</si>
  <si>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</si>
  <si>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</si>
  <si>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</si>
  <si>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</si>
  <si>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</si>
  <si>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</si>
  <si>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</si>
  <si>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</si>
  <si>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</si>
  <si>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</si>
  <si>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</si>
  <si>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</si>
  <si>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</si>
  <si>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</si>
  <si>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</si>
  <si>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</si>
  <si>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</si>
  <si>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</si>
  <si>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</si>
  <si>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</si>
  <si>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</si>
  <si>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</si>
  <si>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</si>
  <si>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</si>
  <si>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</si>
  <si>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</si>
  <si>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</si>
  <si>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</si>
  <si>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</si>
  <si>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</si>
  <si>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</si>
  <si>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</si>
  <si>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</si>
  <si>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</si>
  <si>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</si>
  <si>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</si>
  <si>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</si>
  <si>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</si>
  <si>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</si>
  <si>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</si>
  <si>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</si>
  <si>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</si>
  <si>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</si>
  <si>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</si>
  <si>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</si>
  <si>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</si>
  <si>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</si>
  <si>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</si>
  <si>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</si>
  <si>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</si>
  <si>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</si>
  <si>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</si>
  <si>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</si>
  <si>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</si>
  <si>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</si>
  <si>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</si>
  <si>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</si>
  <si>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</si>
  <si>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</si>
  <si>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</si>
  <si>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</si>
  <si>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</si>
  <si>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</si>
  <si>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</si>
  <si>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</si>
  <si>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</si>
  <si>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</si>
  <si>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</si>
  <si>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</si>
  <si>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</si>
  <si>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</si>
  <si>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</si>
  <si>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</si>
  <si>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</si>
  <si>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</si>
  <si>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</si>
  <si>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</si>
  <si>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</si>
  <si>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</si>
  <si>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</si>
  <si>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</si>
  <si>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</si>
  <si>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</si>
  <si>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</si>
  <si>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</si>
  <si>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</si>
  <si>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</si>
  <si>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</si>
  <si>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</si>
  <si>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</si>
  <si>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</si>
  <si>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</si>
  <si>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</si>
  <si>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</si>
  <si>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</si>
  <si>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</si>
  <si>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</si>
  <si>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</si>
  <si>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</si>
  <si>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</si>
  <si>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</si>
  <si>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</si>
  <si>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</si>
  <si>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</si>
  <si>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</si>
  <si>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</si>
  <si>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</si>
  <si>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</si>
  <si>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</si>
  <si>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</si>
  <si>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</si>
  <si>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</si>
  <si>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</si>
  <si>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</si>
  <si>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</si>
  <si>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</si>
  <si>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</si>
  <si>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</si>
  <si>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</si>
  <si>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</si>
  <si>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</si>
  <si>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</si>
  <si>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</si>
  <si>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</si>
  <si>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</si>
  <si>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</si>
  <si>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</si>
  <si>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</si>
  <si>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</si>
  <si>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</si>
  <si>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</si>
  <si>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</si>
  <si>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</si>
  <si>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</si>
  <si>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</si>
  <si>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</si>
  <si>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</si>
  <si>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</si>
  <si>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</si>
  <si>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</si>
  <si>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</si>
  <si>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</si>
  <si>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</si>
  <si>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</si>
  <si>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</si>
  <si>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</si>
  <si>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</si>
  <si>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</si>
  <si>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</si>
  <si>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</si>
  <si>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</si>
  <si>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</si>
  <si>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</si>
  <si>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</si>
  <si>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</si>
  <si>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</si>
  <si>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</si>
  <si>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</si>
  <si>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</si>
  <si>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</si>
  <si>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</si>
  <si>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</si>
  <si>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</si>
  <si>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</si>
  <si>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</si>
  <si>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</si>
  <si>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</si>
  <si>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</si>
  <si>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</si>
  <si>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</si>
  <si>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</si>
  <si>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</si>
  <si>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</si>
  <si>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</si>
  <si>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</si>
  <si>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</si>
  <si>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</si>
  <si>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</si>
  <si>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</si>
  <si>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</si>
  <si>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</si>
  <si>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</si>
  <si>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</si>
  <si>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</si>
  <si>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</si>
  <si>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</si>
  <si>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</si>
  <si>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</si>
  <si>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</si>
  <si>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</si>
  <si>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</si>
  <si>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</si>
  <si>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</si>
  <si>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</si>
  <si>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</si>
  <si>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</si>
  <si>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</si>
  <si>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</si>
  <si>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</si>
  <si>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</si>
  <si>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</si>
  <si>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</si>
  <si>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</si>
  <si>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</si>
  <si>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</si>
  <si>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</si>
  <si>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</si>
  <si>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</si>
  <si>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</si>
  <si>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</si>
  <si>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</si>
  <si>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</si>
  <si>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</si>
  <si>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</si>
  <si>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</si>
  <si>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</si>
  <si>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</si>
  <si>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</si>
  <si>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</si>
  <si>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</si>
  <si>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</si>
  <si>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</si>
  <si>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</si>
  <si>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</si>
  <si>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</si>
  <si>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</si>
  <si>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</si>
  <si>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</si>
  <si>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</si>
  <si>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</si>
  <si>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</si>
  <si>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</si>
  <si>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</si>
  <si>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</si>
  <si>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</si>
  <si>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</si>
  <si>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</si>
  <si>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</si>
  <si>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</si>
  <si>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</si>
  <si>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</si>
  <si>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</si>
  <si>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</si>
  <si>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</si>
  <si>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</si>
  <si>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</si>
  <si>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</si>
  <si>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</si>
  <si>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</si>
  <si>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</si>
  <si>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</si>
  <si>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</si>
  <si>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</si>
  <si>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</si>
  <si>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</si>
  <si>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</si>
  <si>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</si>
  <si>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</si>
  <si>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</si>
  <si>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</si>
  <si>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</si>
  <si>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</si>
  <si>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</si>
  <si>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</si>
  <si>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</si>
  <si>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</si>
  <si>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</si>
  <si>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</si>
  <si>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</si>
  <si>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</si>
  <si>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</si>
  <si>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</si>
  <si>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</si>
  <si>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</si>
  <si>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</si>
  <si>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</si>
  <si>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</si>
  <si>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</si>
  <si>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</si>
  <si>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</si>
  <si>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</si>
  <si>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</si>
  <si>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</si>
  <si>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</si>
  <si>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</si>
  <si>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</si>
  <si>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</si>
  <si>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</si>
  <si>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</si>
  <si>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</si>
  <si>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</si>
  <si>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</si>
  <si>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</si>
  <si>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</si>
  <si>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</si>
  <si>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</si>
  <si>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</si>
  <si>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</si>
  <si>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</si>
  <si>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</si>
  <si>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</si>
  <si>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</si>
  <si>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</si>
  <si>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</si>
  <si>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</si>
  <si>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</si>
  <si>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</si>
  <si>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</si>
  <si>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</si>
  <si>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</si>
  <si>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</si>
  <si>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</si>
  <si>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</si>
  <si>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</si>
  <si>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</si>
  <si>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</si>
  <si>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</si>
  <si>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</si>
  <si>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</si>
  <si>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</si>
  <si>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</si>
  <si>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</si>
  <si>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</si>
  <si>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</si>
  <si>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</si>
  <si>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</si>
  <si>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</si>
  <si>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</si>
  <si>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</si>
  <si>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</si>
  <si>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</si>
  <si>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</si>
  <si>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</si>
  <si>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</si>
  <si>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</si>
  <si>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</si>
  <si>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</si>
  <si>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</si>
  <si>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</si>
  <si>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</si>
  <si>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</si>
  <si>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</si>
  <si>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</si>
  <si>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</si>
  <si>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</si>
  <si>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</si>
  <si>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</si>
  <si>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</si>
  <si>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</si>
  <si>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</si>
  <si>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</si>
  <si>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</si>
  <si>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</si>
  <si>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</si>
  <si>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</si>
  <si>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</si>
  <si>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</si>
  <si>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</si>
  <si>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</si>
  <si>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</si>
  <si>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</si>
  <si>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</si>
  <si>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</si>
  <si>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</si>
  <si>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</si>
  <si>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</si>
  <si>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</si>
  <si>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</si>
  <si>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</si>
  <si>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</si>
  <si>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</si>
  <si>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</si>
  <si>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</si>
  <si>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</si>
  <si>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</si>
  <si>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</si>
  <si>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</si>
  <si>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</si>
  <si>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</si>
  <si>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</si>
  <si>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</si>
  <si>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</si>
  <si>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</si>
  <si>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</si>
  <si>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</si>
  <si>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</si>
  <si>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</si>
  <si>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</si>
  <si>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</si>
  <si>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</si>
  <si>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</si>
  <si>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</si>
  <si>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</si>
  <si>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</si>
  <si>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</si>
  <si>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</si>
  <si>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</si>
  <si>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</si>
  <si>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</si>
  <si>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</si>
  <si>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</si>
  <si>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</si>
  <si>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</si>
  <si>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</si>
  <si>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</si>
  <si>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</si>
  <si>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</si>
  <si>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</si>
  <si>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</si>
  <si>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</si>
  <si>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</si>
  <si>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</si>
  <si>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</si>
  <si>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</si>
  <si>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</si>
  <si>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</si>
  <si>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</si>
  <si>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</si>
  <si>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</si>
  <si>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</si>
  <si>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</si>
  <si>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</si>
  <si>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</si>
  <si>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</si>
  <si>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</si>
  <si>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</si>
  <si>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</si>
  <si>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</si>
  <si>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</si>
  <si>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</si>
  <si>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</si>
  <si>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</si>
  <si>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</si>
  <si>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</si>
  <si>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</si>
  <si>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</si>
  <si>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</si>
  <si>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</si>
  <si>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</si>
  <si>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</si>
  <si>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</si>
  <si>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</si>
  <si>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</si>
  <si>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</si>
  <si>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</si>
  <si>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</si>
  <si>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</si>
  <si>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</si>
  <si>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</si>
  <si>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</si>
  <si>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</si>
  <si>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</si>
  <si>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</si>
  <si>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</si>
  <si>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</si>
  <si>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</si>
  <si>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</si>
  <si>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</si>
  <si>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</si>
  <si>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</si>
  <si>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</si>
  <si>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</si>
  <si>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</si>
  <si>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</si>
  <si>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</si>
  <si>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</si>
  <si>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</si>
  <si>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</si>
  <si>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</si>
  <si>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</si>
  <si>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</si>
  <si>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</si>
  <si>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</si>
  <si>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</si>
  <si>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</si>
  <si>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</si>
  <si>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</si>
  <si>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</si>
  <si>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</si>
  <si>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</si>
  <si>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</si>
  <si>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</si>
  <si>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</si>
  <si>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</si>
  <si>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</si>
  <si>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</si>
  <si>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</si>
  <si>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</si>
  <si>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</si>
  <si>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</si>
  <si>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</si>
  <si>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</si>
  <si>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</si>
  <si>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</si>
  <si>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</si>
  <si>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</si>
  <si>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</si>
  <si>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</si>
  <si>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</si>
  <si>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</si>
  <si>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</si>
  <si>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</si>
  <si>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</si>
  <si>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</si>
  <si>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</si>
  <si>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</si>
  <si>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</si>
  <si>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</si>
  <si>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</si>
  <si>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</si>
  <si>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</si>
  <si>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</si>
  <si>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</si>
  <si>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</si>
  <si>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</si>
  <si>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</si>
  <si>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</si>
  <si>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</si>
  <si>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</si>
  <si>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</si>
  <si>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</si>
  <si>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</si>
  <si>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</si>
  <si>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</si>
  <si>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</si>
  <si>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</si>
  <si>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</si>
  <si>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</si>
  <si>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</si>
  <si>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</si>
  <si>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</si>
  <si>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</si>
  <si>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</si>
  <si>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</si>
  <si>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</si>
  <si>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</si>
  <si>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</si>
  <si>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</si>
  <si>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</si>
  <si>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</si>
  <si>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</si>
  <si>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</si>
  <si>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</si>
  <si>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</si>
  <si>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</si>
  <si>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</si>
  <si>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</si>
  <si>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</si>
  <si>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</si>
  <si>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</si>
  <si>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</si>
  <si>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</si>
  <si>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</si>
  <si>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</si>
  <si>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</si>
  <si>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</si>
  <si>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</si>
  <si>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</si>
  <si>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</si>
  <si>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</si>
  <si>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</si>
  <si>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</si>
  <si>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</si>
  <si>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</si>
  <si>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</si>
  <si>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</si>
  <si>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</si>
  <si>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</si>
  <si>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</si>
  <si>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</si>
  <si>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</si>
  <si>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</si>
  <si>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</si>
  <si>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</si>
  <si>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</si>
  <si>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</si>
  <si>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</si>
  <si>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</si>
  <si>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</si>
  <si>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</si>
  <si>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</si>
  <si>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</si>
  <si>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</si>
  <si>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</si>
  <si>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</si>
  <si>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</si>
  <si>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</si>
  <si>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</si>
  <si>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</si>
  <si>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</si>
  <si>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</si>
  <si>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</si>
  <si>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</si>
  <si>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</si>
  <si>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</si>
  <si>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</si>
  <si>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</si>
  <si>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</si>
  <si>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</si>
  <si>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</si>
  <si>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</si>
  <si>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</si>
  <si>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</si>
  <si>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</si>
  <si>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</si>
  <si>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</si>
  <si>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</si>
  <si>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</si>
  <si>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</si>
  <si>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</si>
  <si>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</si>
  <si>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</si>
  <si>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</si>
  <si>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</si>
  <si>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</si>
  <si>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</si>
  <si>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</si>
  <si>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</si>
  <si>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LAKE</t>
  </si>
  <si>
    <t>1441 LAKE STREET</t>
  </si>
  <si>
    <t xml:space="preserve">LIBERTYVILLE </t>
  </si>
  <si>
    <t>X</t>
  </si>
  <si>
    <t>EVOY, KAMSCHULTE JACOBS &amp; CO., LLP</t>
  </si>
  <si>
    <t>KEVIN KINNAVY</t>
  </si>
  <si>
    <t>2122 YEOMAN STREET</t>
  </si>
  <si>
    <t>WAUKEGAN</t>
  </si>
  <si>
    <t>847-662-8300</t>
  </si>
  <si>
    <t>847-662-8305</t>
  </si>
  <si>
    <t>kkinnavy@ekjllp.com</t>
  </si>
  <si>
    <t>x</t>
  </si>
  <si>
    <t>NORTHERN ILLINOIS HEALTH INSURANCE POOL</t>
  </si>
  <si>
    <t>COLLECTIVE LIABILITY INSURANCE POOL</t>
  </si>
  <si>
    <t>ISDLAF</t>
  </si>
  <si>
    <t>SPECIAL EDUCATION DISTRICT OF LAKE COUNTY</t>
  </si>
  <si>
    <t>CAPITAL LEASES</t>
  </si>
  <si>
    <t>Education Fund</t>
  </si>
  <si>
    <t>Page 15, Line 8, Special Education Programs - FY 2016 GSA Expenditures for Special Education $2,428</t>
  </si>
  <si>
    <t>Page 11 Line 107, Other Local Receipts - Shred services 177,621, Erate Reimb 89,845, Refunds &amp; Reimb 3,458</t>
  </si>
  <si>
    <t>Page 12, Line 171. Other State Receipts - Library Grant 1,493, Summer School 847, Staff Dev 1000</t>
  </si>
  <si>
    <t>066-003289</t>
  </si>
  <si>
    <t>LIBERTYVILLE SD 70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</si>
</sst>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K15" sqref="K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2098</v>
      </c>
      <c r="C5" s="179" t="s">
        <v>1083</v>
      </c>
      <c r="D5" s="364"/>
      <c r="E5" s="364"/>
      <c r="H5" s="193"/>
      <c r="I5" s="2094" t="s">
        <v>788</v>
      </c>
      <c r="J5" s="2093"/>
      <c r="K5" s="2093"/>
      <c r="L5" s="2093"/>
      <c r="M5" s="2093"/>
      <c r="N5" s="2093"/>
      <c r="O5" s="2093"/>
      <c r="P5" s="2093"/>
      <c r="Q5" s="2093"/>
      <c r="R5" s="2093"/>
      <c r="S5" s="2093"/>
    </row>
    <row r="6" spans="1:28" ht="14.1" customHeight="1" x14ac:dyDescent="0.2">
      <c r="B6" s="445"/>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4" t="s">
        <v>2090</v>
      </c>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118">
        <v>34049070002</v>
      </c>
      <c r="B13" s="2119"/>
      <c r="C13" s="2119"/>
      <c r="D13" s="2119"/>
      <c r="E13" s="2119"/>
      <c r="F13" s="2119"/>
      <c r="G13" s="2119"/>
      <c r="H13" s="2120"/>
      <c r="I13" s="185"/>
      <c r="J13" s="184"/>
      <c r="K13" s="182"/>
      <c r="L13" s="184"/>
      <c r="M13" s="184"/>
      <c r="N13" s="184"/>
      <c r="O13" s="184"/>
      <c r="P13" s="184"/>
      <c r="Q13" s="184"/>
      <c r="R13" s="184"/>
      <c r="S13" s="184"/>
      <c r="T13" s="2123" t="s">
        <v>2091</v>
      </c>
      <c r="U13" s="2124"/>
      <c r="V13" s="2124"/>
      <c r="W13" s="2124"/>
      <c r="X13" s="2124"/>
      <c r="Y13" s="2125"/>
      <c r="Z13" s="2125"/>
      <c r="AA13" s="2126"/>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2" t="s">
        <v>2087</v>
      </c>
      <c r="B15" s="2121"/>
      <c r="C15" s="2121"/>
      <c r="D15" s="2121"/>
      <c r="E15" s="2121"/>
      <c r="F15" s="2121"/>
      <c r="G15" s="2121"/>
      <c r="H15" s="2122"/>
      <c r="T15" s="2053" t="s">
        <v>2092</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2109</v>
      </c>
      <c r="B17" s="2079"/>
      <c r="C17" s="2079"/>
      <c r="D17" s="2079"/>
      <c r="E17" s="2079"/>
      <c r="F17" s="2079"/>
      <c r="G17" s="2079"/>
      <c r="H17" s="2104"/>
      <c r="T17" s="2132" t="s">
        <v>2093</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7" t="s">
        <v>785</v>
      </c>
      <c r="AA18" s="201"/>
    </row>
    <row r="19" spans="1:27" ht="13.5" customHeight="1" x14ac:dyDescent="0.2">
      <c r="A19" s="2072" t="s">
        <v>2088</v>
      </c>
      <c r="B19" s="2070"/>
      <c r="C19" s="2070"/>
      <c r="D19" s="2070"/>
      <c r="E19" s="2070"/>
      <c r="F19" s="2070"/>
      <c r="G19" s="2070"/>
      <c r="H19" s="2052"/>
      <c r="I19" s="184"/>
      <c r="J19" s="379"/>
      <c r="K19" s="195"/>
      <c r="L19" s="193"/>
      <c r="M19" s="659" t="s">
        <v>360</v>
      </c>
      <c r="P19" s="181"/>
      <c r="Q19" s="181"/>
      <c r="R19" s="181"/>
      <c r="S19" s="185"/>
      <c r="T19" s="2072" t="s">
        <v>2094</v>
      </c>
      <c r="U19" s="2051"/>
      <c r="V19" s="2051"/>
      <c r="W19" s="2052"/>
      <c r="X19" s="2069" t="s">
        <v>2046</v>
      </c>
      <c r="Y19" s="2131"/>
      <c r="Z19" s="2129">
        <v>60087</v>
      </c>
      <c r="AA19" s="2130"/>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50" t="s">
        <v>2089</v>
      </c>
      <c r="B21" s="2051"/>
      <c r="C21" s="2051"/>
      <c r="D21" s="2051"/>
      <c r="E21" s="2051"/>
      <c r="F21" s="2051"/>
      <c r="G21" s="2051"/>
      <c r="H21" s="2052"/>
      <c r="I21" s="2098" t="s">
        <v>786</v>
      </c>
      <c r="J21" s="2093"/>
      <c r="K21" s="2093"/>
      <c r="L21" s="2093"/>
      <c r="M21" s="2093"/>
      <c r="N21" s="2093"/>
      <c r="O21" s="2093"/>
      <c r="P21" s="2093"/>
      <c r="Q21" s="2093"/>
      <c r="R21" s="2093"/>
      <c r="S21" s="2099"/>
      <c r="T21" s="2078" t="s">
        <v>2095</v>
      </c>
      <c r="U21" s="2138"/>
      <c r="V21" s="2138"/>
      <c r="W21" s="2138"/>
      <c r="X21" s="2143" t="s">
        <v>2096</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8" t="s">
        <v>1633</v>
      </c>
      <c r="Z22" s="200"/>
      <c r="AA22" s="201"/>
    </row>
    <row r="23" spans="1:27" ht="13.5" customHeight="1" x14ac:dyDescent="0.2">
      <c r="A23" s="2095"/>
      <c r="B23" s="2096"/>
      <c r="C23" s="2096"/>
      <c r="D23" s="2096"/>
      <c r="E23" s="2096"/>
      <c r="F23" s="2096"/>
      <c r="G23" s="2096"/>
      <c r="H23" s="2097"/>
      <c r="T23" s="2078" t="s">
        <v>2108</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0">
        <v>60048</v>
      </c>
      <c r="B25" s="2051"/>
      <c r="C25" s="2051"/>
      <c r="D25" s="2051"/>
      <c r="E25" s="2051"/>
      <c r="F25" s="2051"/>
      <c r="G25" s="2051"/>
      <c r="H25" s="2052"/>
      <c r="I25" s="660"/>
      <c r="J25" s="204"/>
      <c r="K25" s="204"/>
      <c r="L25" s="204"/>
      <c r="M25" s="204"/>
      <c r="N25" s="204"/>
      <c r="O25" s="204"/>
      <c r="P25" s="204"/>
      <c r="Q25" s="204"/>
      <c r="R25" s="204"/>
      <c r="S25" s="205"/>
      <c r="T25" s="2135" t="s">
        <v>2097</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2090</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2098</v>
      </c>
      <c r="C30" s="673" t="s">
        <v>1385</v>
      </c>
      <c r="D30" s="182"/>
      <c r="E30" s="182"/>
      <c r="F30" s="1280"/>
      <c r="G30" s="661"/>
      <c r="H30" s="661"/>
      <c r="I30" s="275"/>
      <c r="J30" s="392"/>
      <c r="K30" s="182" t="s">
        <v>675</v>
      </c>
      <c r="L30" s="1764" t="s">
        <v>2090</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2090</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2" colorId="8" zoomScale="110" zoomScaleNormal="110" workbookViewId="0">
      <selection activeCell="H51" sqref="H51"/>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9"/>
      <c r="C4" s="2161" t="s">
        <v>497</v>
      </c>
      <c r="D4" s="2162"/>
      <c r="E4" s="2162"/>
      <c r="F4" s="2162"/>
      <c r="G4" s="2162"/>
      <c r="H4" s="2162"/>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8" t="s">
        <v>2090</v>
      </c>
      <c r="C51" s="627">
        <v>22</v>
      </c>
      <c r="D51" s="390" t="s">
        <v>1868</v>
      </c>
      <c r="E51" s="27"/>
      <c r="F51" s="1612"/>
      <c r="G51" s="1787" t="s">
        <v>1867</v>
      </c>
      <c r="H51" s="2036">
        <v>33604</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1" sqref="H3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961573717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2.3934469999999999E-2</v>
      </c>
      <c r="E10" s="100" t="s">
        <v>1186</v>
      </c>
      <c r="F10" s="472">
        <v>4.2435199999999998E-3</v>
      </c>
      <c r="G10" s="100" t="s">
        <v>1186</v>
      </c>
      <c r="H10" s="472">
        <v>9.3150999999999998E-4</v>
      </c>
      <c r="I10" s="100" t="s">
        <v>1187</v>
      </c>
      <c r="J10" s="473">
        <f>ROUND(D10+F10+H10,5)</f>
        <v>2.911E-2</v>
      </c>
      <c r="K10" s="93"/>
      <c r="L10" s="472">
        <v>1.0868E-4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32685834</v>
      </c>
      <c r="E16" s="100"/>
      <c r="F16" s="82">
        <f>SUM('Acct Summary 7-8'!C17,'Acct Summary 7-8'!D17,'Acct Summary 7-8'!F17)</f>
        <v>32002899</v>
      </c>
      <c r="G16" s="100"/>
      <c r="H16" s="82">
        <f>SUM(D16-F16)</f>
        <v>682935</v>
      </c>
      <c r="I16" s="93"/>
      <c r="J16" s="82">
        <f>SUM('Acct Summary 7-8'!C81,'Acct Summary 7-8'!D81,'Acct Summary 7-8'!F81,'Acct Summary 7-8'!I81)</f>
        <v>24812902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2090</v>
      </c>
      <c r="C31" s="406" t="s">
        <v>689</v>
      </c>
      <c r="D31" s="63" t="s">
        <v>1262</v>
      </c>
      <c r="E31" s="93"/>
      <c r="F31" s="93"/>
      <c r="G31" s="101"/>
      <c r="H31" s="253">
        <f>IF(B31="X",(J7*0.069),IF(B32="X",(J7*0.138),"Enter x in a.or b."))</f>
        <v>66348586.473000005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18768918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LIBERTYVILLE SD 70</v>
      </c>
      <c r="E7" s="136"/>
      <c r="G7" s="137"/>
      <c r="H7" s="138"/>
      <c r="I7" s="138"/>
      <c r="J7" s="138"/>
      <c r="K7" s="138"/>
      <c r="L7"/>
      <c r="M7"/>
      <c r="N7"/>
      <c r="O7"/>
      <c r="P7"/>
    </row>
    <row r="8" spans="1:18" ht="12.75" x14ac:dyDescent="0.2">
      <c r="A8"/>
      <c r="B8"/>
      <c r="C8" s="134" t="s">
        <v>1341</v>
      </c>
      <c r="D8" s="139">
        <f>COVER!A13</f>
        <v>34049070002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24812902</v>
      </c>
      <c r="I12" s="1162"/>
      <c r="J12" s="1162"/>
      <c r="K12" s="1163">
        <f>TRUNC((H12/H13*100000),5)/100000</f>
        <v>0.79156360149999994</v>
      </c>
      <c r="L12" s="1164"/>
      <c r="M12" s="102" t="s">
        <v>1364</v>
      </c>
      <c r="N12" s="102"/>
      <c r="O12" s="1165">
        <v>0.35</v>
      </c>
      <c r="P12" s="154"/>
      <c r="Q12" s="154"/>
    </row>
    <row r="13" spans="1:18" s="156" customFormat="1" ht="11.25" x14ac:dyDescent="0.2">
      <c r="A13" s="154"/>
      <c r="B13" s="1159"/>
      <c r="C13" s="2194" t="s">
        <v>1640</v>
      </c>
      <c r="D13" s="2195"/>
      <c r="E13" s="154"/>
      <c r="F13" s="327" t="s">
        <v>930</v>
      </c>
      <c r="G13" s="1160"/>
      <c r="H13" s="1161">
        <f>SUM('Acct Summary 7-8'!C8+'Acct Summary 7-8'!D8+'Acct Summary 7-8'!F8+'Acct Summary 7-8'!I8)+H14</f>
        <v>31346694</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-1339140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32002899</v>
      </c>
      <c r="I17" s="1162"/>
      <c r="J17" s="1168"/>
      <c r="K17" s="1163">
        <f>TRUNC((H17/H18*100000),5)/100000</f>
        <v>1.0209337864999999</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31346694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-1339140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33.035762599999998</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25622217</v>
      </c>
      <c r="I24" s="684"/>
      <c r="J24" s="684"/>
      <c r="K24" s="1172">
        <f>TRUNC(((H24/H25*100000)/100000),2)</f>
        <v>288.22000000000003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88896.94167</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23792699.266589999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18768918</v>
      </c>
      <c r="I32" s="1170"/>
      <c r="J32" s="1170"/>
      <c r="K32" s="1172">
        <f>TRUNC(100-((((H32/H33*100))*100)/100),2)</f>
        <v>71.709999999999994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66348586.473000005</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13222875</v>
      </c>
      <c r="D4" s="412">
        <v>1081982</v>
      </c>
      <c r="E4" s="412">
        <v>244289</v>
      </c>
      <c r="F4" s="412">
        <v>2299218</v>
      </c>
      <c r="G4" s="412">
        <v>431523</v>
      </c>
      <c r="H4" s="412">
        <v>5182531</v>
      </c>
      <c r="I4" s="412">
        <v>9018142</v>
      </c>
      <c r="J4" s="436"/>
      <c r="K4" s="412"/>
      <c r="L4" s="412">
        <v>166786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13222875</v>
      </c>
      <c r="D13" s="689">
        <f t="shared" ref="D13:L13" si="0">SUM(D4:D12)</f>
        <v>1081982</v>
      </c>
      <c r="E13" s="689">
        <f t="shared" si="0"/>
        <v>244289</v>
      </c>
      <c r="F13" s="689">
        <f t="shared" si="0"/>
        <v>2299218</v>
      </c>
      <c r="G13" s="689">
        <f t="shared" si="0"/>
        <v>431523</v>
      </c>
      <c r="H13" s="689">
        <f t="shared" si="0"/>
        <v>5182531</v>
      </c>
      <c r="I13" s="689">
        <f t="shared" si="0"/>
        <v>9018142</v>
      </c>
      <c r="J13" s="689">
        <f t="shared" si="0"/>
        <v>0</v>
      </c>
      <c r="K13" s="689">
        <f t="shared" si="0"/>
        <v>0</v>
      </c>
      <c r="L13" s="689">
        <f t="shared" si="0"/>
        <v>166786</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313824</v>
      </c>
      <c r="N16" s="719"/>
    </row>
    <row r="17" spans="1:14" s="704" customFormat="1" ht="12.75" customHeight="1" x14ac:dyDescent="0.2">
      <c r="A17" s="718" t="s">
        <v>1753</v>
      </c>
      <c r="B17" s="542">
        <v>230</v>
      </c>
      <c r="C17" s="507"/>
      <c r="D17" s="507"/>
      <c r="E17" s="507"/>
      <c r="F17" s="507"/>
      <c r="G17" s="507"/>
      <c r="H17" s="507"/>
      <c r="I17" s="507"/>
      <c r="J17" s="507"/>
      <c r="K17" s="507"/>
      <c r="L17" s="507"/>
      <c r="M17" s="436">
        <v>37509267</v>
      </c>
      <c r="N17" s="719"/>
    </row>
    <row r="18" spans="1:14" s="704" customFormat="1" ht="12.75" customHeight="1" x14ac:dyDescent="0.2">
      <c r="A18" s="718" t="s">
        <v>1754</v>
      </c>
      <c r="B18" s="542">
        <v>240</v>
      </c>
      <c r="C18" s="507"/>
      <c r="D18" s="507"/>
      <c r="E18" s="507"/>
      <c r="F18" s="507"/>
      <c r="G18" s="507"/>
      <c r="H18" s="507"/>
      <c r="I18" s="507"/>
      <c r="J18" s="507"/>
      <c r="K18" s="507"/>
      <c r="L18" s="507"/>
      <c r="M18" s="436">
        <v>1018713</v>
      </c>
      <c r="N18" s="719"/>
    </row>
    <row r="19" spans="1:14" s="704" customFormat="1" ht="12.75" customHeight="1" x14ac:dyDescent="0.2">
      <c r="A19" s="718" t="s">
        <v>1755</v>
      </c>
      <c r="B19" s="542">
        <v>250</v>
      </c>
      <c r="C19" s="507"/>
      <c r="D19" s="507"/>
      <c r="E19" s="507"/>
      <c r="F19" s="507"/>
      <c r="G19" s="507"/>
      <c r="H19" s="507"/>
      <c r="I19" s="507"/>
      <c r="J19" s="507"/>
      <c r="K19" s="507"/>
      <c r="L19" s="507"/>
      <c r="M19" s="436">
        <v>3200097</v>
      </c>
      <c r="N19" s="719"/>
    </row>
    <row r="20" spans="1:14" s="704" customFormat="1" ht="12.75" customHeight="1" x14ac:dyDescent="0.2">
      <c r="A20" s="718" t="s">
        <v>1756</v>
      </c>
      <c r="B20" s="542">
        <v>260</v>
      </c>
      <c r="C20" s="507"/>
      <c r="D20" s="507"/>
      <c r="E20" s="507"/>
      <c r="F20" s="507"/>
      <c r="G20" s="507"/>
      <c r="H20" s="507"/>
      <c r="I20" s="507"/>
      <c r="J20" s="507"/>
      <c r="K20" s="507"/>
      <c r="L20" s="507"/>
      <c r="M20" s="436">
        <v>495900</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244289</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18524629</v>
      </c>
    </row>
    <row r="23" spans="1:14" ht="13.5" customHeight="1" thickBot="1" x14ac:dyDescent="0.25">
      <c r="A23" s="464" t="s">
        <v>748</v>
      </c>
      <c r="B23" s="724"/>
      <c r="C23" s="433"/>
      <c r="D23" s="433"/>
      <c r="E23" s="433"/>
      <c r="F23" s="433"/>
      <c r="G23" s="433"/>
      <c r="H23" s="433"/>
      <c r="I23" s="433"/>
      <c r="J23" s="433"/>
      <c r="K23" s="433"/>
      <c r="L23" s="433"/>
      <c r="M23" s="693">
        <f>SUM(M15:M22)</f>
        <v>42537801</v>
      </c>
      <c r="N23" s="693">
        <f>SUM(N21:N22)</f>
        <v>18768918</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809315</v>
      </c>
      <c r="D31" s="436"/>
      <c r="E31" s="436"/>
      <c r="F31" s="412"/>
      <c r="G31" s="436">
        <v>1577</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166786</v>
      </c>
      <c r="M33" s="433"/>
      <c r="N33" s="482"/>
    </row>
    <row r="34" spans="1:14" ht="13.5" customHeight="1" thickBot="1" x14ac:dyDescent="0.25">
      <c r="A34" s="1076" t="s">
        <v>759</v>
      </c>
      <c r="B34" s="725"/>
      <c r="C34" s="1099">
        <f>SUM(C25:C33)</f>
        <v>809315</v>
      </c>
      <c r="D34" s="1099">
        <f t="shared" ref="D34:K34" si="1">SUM(D25:D33)</f>
        <v>0</v>
      </c>
      <c r="E34" s="1099">
        <f t="shared" si="1"/>
        <v>0</v>
      </c>
      <c r="F34" s="1099">
        <f t="shared" si="1"/>
        <v>0</v>
      </c>
      <c r="G34" s="1099">
        <f t="shared" si="1"/>
        <v>1577</v>
      </c>
      <c r="H34" s="1099">
        <f t="shared" si="1"/>
        <v>0</v>
      </c>
      <c r="I34" s="1099">
        <f t="shared" si="1"/>
        <v>0</v>
      </c>
      <c r="J34" s="1099">
        <f t="shared" si="1"/>
        <v>0</v>
      </c>
      <c r="K34" s="1099">
        <f t="shared" si="1"/>
        <v>0</v>
      </c>
      <c r="L34" s="1059">
        <f>SUM(L33)</f>
        <v>166786</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18768918</v>
      </c>
    </row>
    <row r="37" spans="1:14" ht="13.5" thickBot="1" x14ac:dyDescent="0.25">
      <c r="A37" s="464" t="s">
        <v>758</v>
      </c>
      <c r="B37" s="724"/>
      <c r="C37" s="507"/>
      <c r="D37" s="507"/>
      <c r="E37" s="507"/>
      <c r="F37" s="507"/>
      <c r="G37" s="507"/>
      <c r="H37" s="507"/>
      <c r="I37" s="507"/>
      <c r="J37" s="507"/>
      <c r="K37" s="507"/>
      <c r="L37" s="514"/>
      <c r="M37" s="433"/>
      <c r="N37" s="693">
        <f>SUM(N36:N36)</f>
        <v>18768918</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12413560</v>
      </c>
      <c r="D39" s="727">
        <v>1081982</v>
      </c>
      <c r="E39" s="727">
        <v>244289</v>
      </c>
      <c r="F39" s="727">
        <v>2299218</v>
      </c>
      <c r="G39" s="727">
        <v>429946</v>
      </c>
      <c r="H39" s="727">
        <v>5182531</v>
      </c>
      <c r="I39" s="727">
        <v>9018142</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42537801</v>
      </c>
      <c r="N40" s="694"/>
    </row>
    <row r="41" spans="1:14" ht="13.5" customHeight="1" thickBot="1" x14ac:dyDescent="0.25">
      <c r="A41" s="464" t="s">
        <v>760</v>
      </c>
      <c r="B41" s="455"/>
      <c r="C41" s="485">
        <f>(SUM(C34,C37,C38,C39))</f>
        <v>13222875</v>
      </c>
      <c r="D41" s="485">
        <f t="shared" ref="D41:L41" si="2">SUM(D34,D37,D38:D39)</f>
        <v>1081982</v>
      </c>
      <c r="E41" s="485">
        <f t="shared" si="2"/>
        <v>244289</v>
      </c>
      <c r="F41" s="485">
        <f t="shared" si="2"/>
        <v>2299218</v>
      </c>
      <c r="G41" s="485">
        <f t="shared" si="2"/>
        <v>431523</v>
      </c>
      <c r="H41" s="485">
        <f t="shared" si="2"/>
        <v>5182531</v>
      </c>
      <c r="I41" s="485">
        <f t="shared" si="2"/>
        <v>9018142</v>
      </c>
      <c r="J41" s="485">
        <f t="shared" si="2"/>
        <v>0</v>
      </c>
      <c r="K41" s="485">
        <f t="shared" si="2"/>
        <v>0</v>
      </c>
      <c r="L41" s="485">
        <f t="shared" si="2"/>
        <v>166786</v>
      </c>
      <c r="M41" s="485">
        <f>SUM(M40)</f>
        <v>42537801</v>
      </c>
      <c r="N41" s="485">
        <f>SUM(N37)</f>
        <v>18768918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24352970</v>
      </c>
      <c r="D4" s="695">
        <f>'Revenues 9-14'!D109</f>
        <v>4079377</v>
      </c>
      <c r="E4" s="695">
        <f>'Revenues 9-14'!E109</f>
        <v>620523</v>
      </c>
      <c r="F4" s="695">
        <f>'Revenues 9-14'!F109</f>
        <v>1309803</v>
      </c>
      <c r="G4" s="695">
        <f>'Revenues 9-14'!G109</f>
        <v>875837</v>
      </c>
      <c r="H4" s="695">
        <f>'Revenues 9-14'!H109</f>
        <v>141310</v>
      </c>
      <c r="I4" s="695">
        <f>'Revenues 9-14'!I109</f>
        <v>141423</v>
      </c>
      <c r="J4" s="695">
        <f>'Revenues 9-14'!J109</f>
        <v>0</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1422655</v>
      </c>
      <c r="D6" s="696">
        <f>'Revenues 9-14'!D173</f>
        <v>0</v>
      </c>
      <c r="E6" s="696">
        <f>'Revenues 9-14'!E173</f>
        <v>553444</v>
      </c>
      <c r="F6" s="696">
        <f>'Revenues 9-14'!F173</f>
        <v>903533</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476073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26251698</v>
      </c>
      <c r="D8" s="485">
        <f t="shared" ref="D8:K8" si="0">SUM(D4:D7)</f>
        <v>4079377</v>
      </c>
      <c r="E8" s="485">
        <f t="shared" si="0"/>
        <v>1173967</v>
      </c>
      <c r="F8" s="485">
        <f t="shared" si="0"/>
        <v>2213336</v>
      </c>
      <c r="G8" s="485">
        <f t="shared" si="0"/>
        <v>875837</v>
      </c>
      <c r="H8" s="485">
        <f t="shared" si="0"/>
        <v>141310</v>
      </c>
      <c r="I8" s="485">
        <f t="shared" si="0"/>
        <v>141423</v>
      </c>
      <c r="J8" s="485">
        <f t="shared" si="0"/>
        <v>0</v>
      </c>
      <c r="K8" s="485">
        <f t="shared" si="0"/>
        <v>0</v>
      </c>
      <c r="L8" s="39"/>
    </row>
    <row r="9" spans="1:13" ht="15" thickTop="1" x14ac:dyDescent="0.2">
      <c r="A9" s="1019" t="s">
        <v>348</v>
      </c>
      <c r="B9" s="456">
        <v>3998</v>
      </c>
      <c r="C9" s="418">
        <v>9044337</v>
      </c>
      <c r="D9" s="489"/>
      <c r="E9" s="418"/>
      <c r="F9" s="418"/>
      <c r="G9" s="700"/>
      <c r="H9" s="418"/>
      <c r="I9" s="494" t="s">
        <v>1390</v>
      </c>
      <c r="J9" s="435"/>
      <c r="K9" s="418"/>
      <c r="L9" s="39"/>
    </row>
    <row r="10" spans="1:13" s="48" customFormat="1" ht="13.5" thickBot="1" x14ac:dyDescent="0.25">
      <c r="A10" s="464" t="s">
        <v>1394</v>
      </c>
      <c r="B10" s="457"/>
      <c r="C10" s="485">
        <f>SUM(C8:C9)</f>
        <v>35296035</v>
      </c>
      <c r="D10" s="485">
        <f t="shared" ref="D10:K10" si="1">SUM(D8:D9)</f>
        <v>4079377</v>
      </c>
      <c r="E10" s="485">
        <f t="shared" si="1"/>
        <v>1173967</v>
      </c>
      <c r="F10" s="485">
        <f t="shared" si="1"/>
        <v>2213336</v>
      </c>
      <c r="G10" s="485">
        <f t="shared" si="1"/>
        <v>875837</v>
      </c>
      <c r="H10" s="485">
        <f t="shared" si="1"/>
        <v>141310</v>
      </c>
      <c r="I10" s="485">
        <f t="shared" si="1"/>
        <v>141423</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17368021</v>
      </c>
      <c r="D12" s="498" t="s">
        <v>1390</v>
      </c>
      <c r="E12" s="433" t="s">
        <v>1390</v>
      </c>
      <c r="F12" s="433" t="s">
        <v>1390</v>
      </c>
      <c r="G12" s="695">
        <f>'Expenditures 15-22'!K223</f>
        <v>256742</v>
      </c>
      <c r="H12" s="431"/>
      <c r="I12" s="433" t="s">
        <v>1390</v>
      </c>
      <c r="J12" s="433" t="s">
        <v>1390</v>
      </c>
      <c r="K12" s="431" t="s">
        <v>1390</v>
      </c>
      <c r="L12" s="39"/>
    </row>
    <row r="13" spans="1:13" x14ac:dyDescent="0.2">
      <c r="A13" s="734" t="s">
        <v>536</v>
      </c>
      <c r="B13" s="294">
        <v>2000</v>
      </c>
      <c r="C13" s="696">
        <f>'Expenditures 15-22'!K74</f>
        <v>9240952</v>
      </c>
      <c r="D13" s="696">
        <f>'Expenditures 15-22'!K129</f>
        <v>2830310</v>
      </c>
      <c r="E13" s="482" t="s">
        <v>1390</v>
      </c>
      <c r="F13" s="696">
        <f>'Expenditures 15-22'!K178</f>
        <v>1873349</v>
      </c>
      <c r="G13" s="696">
        <f>'Expenditures 15-22'!K273</f>
        <v>533040</v>
      </c>
      <c r="H13" s="696">
        <f>'Expenditures 15-22'!K296</f>
        <v>958879</v>
      </c>
      <c r="I13" s="433" t="s">
        <v>1390</v>
      </c>
      <c r="J13" s="749">
        <f>'Expenditures 15-22'!K323</f>
        <v>0</v>
      </c>
      <c r="K13" s="701">
        <f>'Expenditures 15-22'!K341</f>
        <v>0</v>
      </c>
      <c r="L13" s="39"/>
    </row>
    <row r="14" spans="1:13" x14ac:dyDescent="0.2">
      <c r="A14" s="734" t="s">
        <v>528</v>
      </c>
      <c r="B14" s="294">
        <v>3000</v>
      </c>
      <c r="C14" s="696">
        <f>'Expenditures 15-22'!K75</f>
        <v>65887</v>
      </c>
      <c r="D14" s="696">
        <f>'Expenditures 15-22'!K130</f>
        <v>0</v>
      </c>
      <c r="E14" s="498" t="s">
        <v>1390</v>
      </c>
      <c r="F14" s="696">
        <f>'Expenditures 15-22'!K179</f>
        <v>0</v>
      </c>
      <c r="G14" s="696">
        <f>'Expenditures 15-22'!K274</f>
        <v>329</v>
      </c>
      <c r="H14" s="490"/>
      <c r="I14" s="433" t="s">
        <v>1390</v>
      </c>
      <c r="J14" s="433" t="s">
        <v>1390</v>
      </c>
      <c r="K14" s="490" t="s">
        <v>1390</v>
      </c>
      <c r="L14" s="39"/>
    </row>
    <row r="15" spans="1:13" x14ac:dyDescent="0.2">
      <c r="A15" s="734" t="s">
        <v>114</v>
      </c>
      <c r="B15" s="294">
        <v>4000</v>
      </c>
      <c r="C15" s="696">
        <f>'Expenditures 15-22'!K102</f>
        <v>536660</v>
      </c>
      <c r="D15" s="696">
        <f>'Expenditures 15-22'!K138</f>
        <v>87720</v>
      </c>
      <c r="E15" s="696">
        <f>'Expenditures 15-22'!K154</f>
        <v>0</v>
      </c>
      <c r="F15" s="696">
        <f>'Expenditures 15-22'!K190</f>
        <v>0</v>
      </c>
      <c r="G15" s="696">
        <f>'Expenditures 15-22'!K278</f>
        <v>65083</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2683799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27211520</v>
      </c>
      <c r="D17" s="485">
        <f t="shared" si="2"/>
        <v>2918030</v>
      </c>
      <c r="E17" s="485">
        <f t="shared" si="2"/>
        <v>2683799</v>
      </c>
      <c r="F17" s="485">
        <f t="shared" si="2"/>
        <v>1873349</v>
      </c>
      <c r="G17" s="485">
        <f t="shared" si="2"/>
        <v>855194</v>
      </c>
      <c r="H17" s="485">
        <f t="shared" si="2"/>
        <v>958879</v>
      </c>
      <c r="I17" s="433"/>
      <c r="J17" s="485">
        <f>SUM(J12:J16)</f>
        <v>0</v>
      </c>
      <c r="K17" s="485">
        <f>SUM(K12:K16)</f>
        <v>0</v>
      </c>
      <c r="L17" s="39"/>
    </row>
    <row r="18" spans="1:12" ht="15" customHeight="1" thickTop="1" x14ac:dyDescent="0.2">
      <c r="A18" s="1020" t="s">
        <v>1322</v>
      </c>
      <c r="B18" s="259">
        <v>4180</v>
      </c>
      <c r="C18" s="695">
        <f t="shared" ref="C18:H18" si="3">C9</f>
        <v>9044337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36255857</v>
      </c>
      <c r="D19" s="485">
        <f t="shared" si="4"/>
        <v>2918030</v>
      </c>
      <c r="E19" s="485">
        <f t="shared" si="4"/>
        <v>2683799</v>
      </c>
      <c r="F19" s="485">
        <f t="shared" si="4"/>
        <v>1873349</v>
      </c>
      <c r="G19" s="485">
        <f t="shared" si="4"/>
        <v>855194</v>
      </c>
      <c r="H19" s="485">
        <f t="shared" si="4"/>
        <v>958879</v>
      </c>
      <c r="I19" s="433"/>
      <c r="J19" s="485">
        <f>SUM(J17:J18)</f>
        <v>0</v>
      </c>
      <c r="K19" s="485">
        <f>SUM(K17:K18)</f>
        <v>0</v>
      </c>
      <c r="L19" s="39"/>
    </row>
    <row r="20" spans="1:12" ht="27" thickTop="1" thickBot="1" x14ac:dyDescent="0.25">
      <c r="A20" s="458" t="s">
        <v>1323</v>
      </c>
      <c r="B20" s="459"/>
      <c r="C20" s="1018">
        <f>C8-C17</f>
        <v>-959822</v>
      </c>
      <c r="D20" s="1018">
        <f t="shared" ref="D20:K20" si="5">D8-D17</f>
        <v>1161347</v>
      </c>
      <c r="E20" s="1018">
        <f t="shared" si="5"/>
        <v>-1509832</v>
      </c>
      <c r="F20" s="1018">
        <f t="shared" si="5"/>
        <v>339987</v>
      </c>
      <c r="G20" s="1018">
        <f t="shared" si="5"/>
        <v>20643</v>
      </c>
      <c r="H20" s="1018">
        <f t="shared" si="5"/>
        <v>-817569</v>
      </c>
      <c r="I20" s="1018">
        <f t="shared" si="5"/>
        <v>141423</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v>6000000</v>
      </c>
      <c r="I25" s="507"/>
      <c r="J25" s="436"/>
      <c r="K25" s="436"/>
      <c r="L25" s="504"/>
    </row>
    <row r="26" spans="1:12" s="704" customFormat="1" ht="13.5" customHeight="1" x14ac:dyDescent="0.2">
      <c r="A26" s="1022" t="s">
        <v>199</v>
      </c>
      <c r="B26" s="542">
        <v>7120</v>
      </c>
      <c r="C26" s="436"/>
      <c r="D26" s="436">
        <v>28500</v>
      </c>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5975000</v>
      </c>
      <c r="J33" s="436"/>
      <c r="K33" s="436"/>
      <c r="L33" s="504"/>
    </row>
    <row r="34" spans="1:12" s="704" customFormat="1" x14ac:dyDescent="0.2">
      <c r="A34" s="1022" t="s">
        <v>1182</v>
      </c>
      <c r="B34" s="707">
        <v>7220</v>
      </c>
      <c r="C34" s="436"/>
      <c r="D34" s="436"/>
      <c r="E34" s="436">
        <v>301915</v>
      </c>
      <c r="F34" s="436"/>
      <c r="G34" s="507"/>
      <c r="H34" s="435"/>
      <c r="I34" s="435">
        <v>25000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v>35492</v>
      </c>
      <c r="D36" s="436"/>
      <c r="E36" s="436"/>
      <c r="F36" s="436"/>
      <c r="G36" s="436"/>
      <c r="H36" s="436"/>
      <c r="I36" s="481"/>
      <c r="J36" s="436"/>
      <c r="K36" s="436"/>
      <c r="L36" s="504"/>
    </row>
    <row r="37" spans="1:12" s="704" customFormat="1" x14ac:dyDescent="0.2">
      <c r="A37" s="1022" t="s">
        <v>520</v>
      </c>
      <c r="B37" s="707">
        <v>7400</v>
      </c>
      <c r="C37" s="481"/>
      <c r="D37" s="481"/>
      <c r="E37" s="749">
        <f>SUM(C54:D57,H54:H57)</f>
        <v>290922</v>
      </c>
      <c r="F37" s="481"/>
      <c r="G37" s="481"/>
      <c r="H37" s="481"/>
      <c r="I37" s="507"/>
      <c r="J37" s="481"/>
      <c r="K37" s="481"/>
      <c r="L37" s="504"/>
    </row>
    <row r="38" spans="1:12" s="704" customFormat="1" x14ac:dyDescent="0.2">
      <c r="A38" s="1022" t="s">
        <v>521</v>
      </c>
      <c r="B38" s="707">
        <v>7500</v>
      </c>
      <c r="C38" s="507"/>
      <c r="D38" s="507"/>
      <c r="E38" s="749">
        <f>SUM(C58:D61,H58:H61)</f>
        <v>11928</v>
      </c>
      <c r="F38" s="507"/>
      <c r="G38" s="507"/>
      <c r="H38" s="507"/>
      <c r="I38" s="507"/>
      <c r="J38" s="507"/>
      <c r="K38" s="507"/>
      <c r="L38" s="504"/>
    </row>
    <row r="39" spans="1:12" s="704" customFormat="1" x14ac:dyDescent="0.2">
      <c r="A39" s="1022" t="s">
        <v>522</v>
      </c>
      <c r="B39" s="707">
        <v>7600</v>
      </c>
      <c r="C39" s="507"/>
      <c r="D39" s="507"/>
      <c r="E39" s="749">
        <f>SUM(C62:D65)</f>
        <v>905000</v>
      </c>
      <c r="F39" s="507"/>
      <c r="G39" s="507"/>
      <c r="H39" s="507"/>
      <c r="I39" s="507"/>
      <c r="J39" s="507"/>
      <c r="K39" s="507"/>
      <c r="L39" s="504"/>
    </row>
    <row r="40" spans="1:12" s="704" customFormat="1" ht="13.5" customHeight="1" x14ac:dyDescent="0.2">
      <c r="A40" s="1022" t="s">
        <v>747</v>
      </c>
      <c r="B40" s="542">
        <v>7700</v>
      </c>
      <c r="C40" s="507"/>
      <c r="D40" s="507"/>
      <c r="E40" s="749">
        <f>SUM(C66:D69)</f>
        <v>143218</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35492</v>
      </c>
      <c r="D44" s="692">
        <f t="shared" ref="D44:K44" si="6">SUM(D24:D43)</f>
        <v>28500</v>
      </c>
      <c r="E44" s="692">
        <f t="shared" si="6"/>
        <v>1652983</v>
      </c>
      <c r="F44" s="692">
        <f t="shared" si="6"/>
        <v>0</v>
      </c>
      <c r="G44" s="692">
        <f t="shared" si="6"/>
        <v>0</v>
      </c>
      <c r="H44" s="692">
        <f t="shared" si="6"/>
        <v>6000000</v>
      </c>
      <c r="I44" s="692">
        <f t="shared" si="6"/>
        <v>6000000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6000000</v>
      </c>
      <c r="J47" s="507"/>
      <c r="K47" s="507"/>
      <c r="L47" s="713"/>
    </row>
    <row r="48" spans="1:12" s="704" customFormat="1" ht="14.25" x14ac:dyDescent="0.2">
      <c r="A48" s="1024" t="s">
        <v>1745</v>
      </c>
      <c r="B48" s="542">
        <v>8120</v>
      </c>
      <c r="C48" s="514"/>
      <c r="D48" s="514"/>
      <c r="E48" s="507"/>
      <c r="F48" s="514"/>
      <c r="G48" s="507"/>
      <c r="H48" s="507"/>
      <c r="I48" s="749">
        <f>SUM(C26:H26,J26,K26)</f>
        <v>28500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290922</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v>11928</v>
      </c>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v>905000</v>
      </c>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v>143218</v>
      </c>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302850</v>
      </c>
      <c r="D76" s="692">
        <f t="shared" si="7"/>
        <v>1048218</v>
      </c>
      <c r="E76" s="692">
        <f t="shared" si="7"/>
        <v>0</v>
      </c>
      <c r="F76" s="692">
        <f t="shared" si="7"/>
        <v>0</v>
      </c>
      <c r="G76" s="692">
        <f t="shared" si="7"/>
        <v>0</v>
      </c>
      <c r="H76" s="692">
        <f t="shared" si="7"/>
        <v>0</v>
      </c>
      <c r="I76" s="692">
        <f t="shared" si="7"/>
        <v>6028500</v>
      </c>
      <c r="J76" s="692">
        <f t="shared" si="7"/>
        <v>0</v>
      </c>
      <c r="K76" s="692">
        <f t="shared" si="7"/>
        <v>0</v>
      </c>
      <c r="L76" s="504"/>
    </row>
    <row r="77" spans="1:12" ht="14.25" thickTop="1" thickBot="1" x14ac:dyDescent="0.25">
      <c r="A77" s="1027" t="s">
        <v>1402</v>
      </c>
      <c r="B77" s="710"/>
      <c r="C77" s="444">
        <f t="shared" ref="C77:K77" si="8">C44-C76</f>
        <v>-267358</v>
      </c>
      <c r="D77" s="444">
        <f t="shared" si="8"/>
        <v>-1019718</v>
      </c>
      <c r="E77" s="444">
        <f t="shared" si="8"/>
        <v>1652983</v>
      </c>
      <c r="F77" s="444">
        <f t="shared" si="8"/>
        <v>0</v>
      </c>
      <c r="G77" s="444">
        <f t="shared" si="8"/>
        <v>0</v>
      </c>
      <c r="H77" s="444">
        <f t="shared" si="8"/>
        <v>6000000</v>
      </c>
      <c r="I77" s="444">
        <f t="shared" si="8"/>
        <v>-28500</v>
      </c>
      <c r="J77" s="444">
        <f t="shared" si="8"/>
        <v>0</v>
      </c>
      <c r="K77" s="444">
        <f t="shared" si="8"/>
        <v>0</v>
      </c>
      <c r="L77" s="39"/>
    </row>
    <row r="78" spans="1:12" ht="29.25" customHeight="1" thickTop="1" thickBot="1" x14ac:dyDescent="0.25">
      <c r="A78" s="2201" t="s">
        <v>700</v>
      </c>
      <c r="B78" s="2202"/>
      <c r="C78" s="443">
        <f t="shared" ref="C78:K78" si="9">C20+C77</f>
        <v>-1227180</v>
      </c>
      <c r="D78" s="443">
        <f t="shared" si="9"/>
        <v>141629</v>
      </c>
      <c r="E78" s="443">
        <f t="shared" si="9"/>
        <v>143151</v>
      </c>
      <c r="F78" s="443">
        <f t="shared" si="9"/>
        <v>339987</v>
      </c>
      <c r="G78" s="443">
        <f t="shared" si="9"/>
        <v>20643</v>
      </c>
      <c r="H78" s="443">
        <f t="shared" si="9"/>
        <v>5182431</v>
      </c>
      <c r="I78" s="443">
        <f t="shared" si="9"/>
        <v>112923</v>
      </c>
      <c r="J78" s="443">
        <f t="shared" si="9"/>
        <v>0</v>
      </c>
      <c r="K78" s="443">
        <f t="shared" si="9"/>
        <v>0</v>
      </c>
      <c r="L78" s="505"/>
    </row>
    <row r="79" spans="1:12" ht="13.5" thickTop="1" x14ac:dyDescent="0.2">
      <c r="A79" s="820" t="s">
        <v>1936</v>
      </c>
      <c r="B79" s="460"/>
      <c r="C79" s="435">
        <v>13640740</v>
      </c>
      <c r="D79" s="703">
        <v>940353</v>
      </c>
      <c r="E79" s="703">
        <v>101138</v>
      </c>
      <c r="F79" s="703">
        <v>1959231</v>
      </c>
      <c r="G79" s="703">
        <v>409303</v>
      </c>
      <c r="H79" s="703">
        <v>100</v>
      </c>
      <c r="I79" s="703">
        <v>8905219</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12413560</v>
      </c>
      <c r="D81" s="485">
        <f>SUM(D78:D80)</f>
        <v>1081982</v>
      </c>
      <c r="E81" s="485">
        <f t="shared" ref="E81:K81" si="10">SUM(E78:E80)</f>
        <v>244289</v>
      </c>
      <c r="F81" s="485">
        <f t="shared" si="10"/>
        <v>2299218</v>
      </c>
      <c r="G81" s="485">
        <f t="shared" si="10"/>
        <v>429946</v>
      </c>
      <c r="H81" s="485">
        <f t="shared" si="10"/>
        <v>5182531</v>
      </c>
      <c r="I81" s="485">
        <f t="shared" si="10"/>
        <v>9018142</v>
      </c>
      <c r="J81" s="485">
        <f t="shared" si="10"/>
        <v>0</v>
      </c>
      <c r="K81" s="485">
        <f t="shared" si="10"/>
        <v>0</v>
      </c>
      <c r="L81" s="39"/>
    </row>
    <row r="82" spans="1:12" ht="0.75" customHeight="1" thickTop="1" thickBot="1" x14ac:dyDescent="0.25">
      <c r="A82" s="632" t="s">
        <v>406</v>
      </c>
      <c r="B82" s="630"/>
      <c r="C82" s="1136">
        <f>(C81-C79)</f>
        <v>-1227180</v>
      </c>
      <c r="D82" s="1136">
        <f t="shared" ref="D82:K82" si="11">(D81-D79)</f>
        <v>141629</v>
      </c>
      <c r="E82" s="1136">
        <f t="shared" si="11"/>
        <v>143151</v>
      </c>
      <c r="F82" s="1136">
        <f t="shared" si="11"/>
        <v>339987</v>
      </c>
      <c r="G82" s="1136">
        <f t="shared" si="11"/>
        <v>20643</v>
      </c>
      <c r="H82" s="1136">
        <f t="shared" si="11"/>
        <v>5182431</v>
      </c>
      <c r="I82" s="1136">
        <f t="shared" si="11"/>
        <v>112923</v>
      </c>
      <c r="J82" s="1136">
        <f t="shared" si="11"/>
        <v>0</v>
      </c>
      <c r="K82" s="1136">
        <f t="shared" si="11"/>
        <v>0</v>
      </c>
    </row>
    <row r="83" spans="1:12" ht="14.25" hidden="1" thickTop="1" thickBot="1" x14ac:dyDescent="0.25">
      <c r="A83" s="729" t="s">
        <v>407</v>
      </c>
      <c r="B83" s="631"/>
      <c r="C83" s="1137">
        <f>C82/C81</f>
        <v>-9.8858023000654119E-2</v>
      </c>
      <c r="D83" s="1137">
        <f t="shared" ref="D83:K83" si="12">D82/D81</f>
        <v>0.13089774136723162</v>
      </c>
      <c r="E83" s="1137">
        <f t="shared" si="12"/>
        <v>0.58599036387229875</v>
      </c>
      <c r="F83" s="1137">
        <f t="shared" si="12"/>
        <v>0.14787071082428896</v>
      </c>
      <c r="G83" s="1137">
        <f t="shared" si="12"/>
        <v>4.8013006284510149E-2</v>
      </c>
      <c r="H83" s="1137">
        <f t="shared" si="12"/>
        <v>0.99998070440871456</v>
      </c>
      <c r="I83" s="1137">
        <f t="shared" si="12"/>
        <v>1.2521758916637152E-2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3" activePane="bottomLeft" state="frozen"/>
      <selection activeCell="A2" sqref="A2"/>
      <selection pane="bottomLeft" activeCell="C108" sqref="C10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22621237</v>
      </c>
      <c r="D5" s="418">
        <v>4011434</v>
      </c>
      <c r="E5" s="412">
        <v>379094</v>
      </c>
      <c r="F5" s="806">
        <v>927413</v>
      </c>
      <c r="G5" s="412">
        <v>185903</v>
      </c>
      <c r="H5" s="412"/>
      <c r="I5" s="412">
        <v>112107</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v>68992</v>
      </c>
      <c r="H7" s="436"/>
      <c r="I7" s="433"/>
      <c r="J7" s="433"/>
      <c r="K7" s="433"/>
    </row>
    <row r="8" spans="1:12" x14ac:dyDescent="0.2">
      <c r="A8" s="913" t="s">
        <v>483</v>
      </c>
      <c r="B8" s="40">
        <v>1150</v>
      </c>
      <c r="C8" s="481"/>
      <c r="D8" s="481"/>
      <c r="E8" s="507"/>
      <c r="F8" s="507"/>
      <c r="G8" s="418">
        <v>185903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22621237</v>
      </c>
      <c r="D12" s="484">
        <f t="shared" si="0"/>
        <v>4011434</v>
      </c>
      <c r="E12" s="484">
        <f t="shared" si="0"/>
        <v>379094</v>
      </c>
      <c r="F12" s="484">
        <f t="shared" si="0"/>
        <v>927413</v>
      </c>
      <c r="G12" s="484">
        <f t="shared" si="0"/>
        <v>440798</v>
      </c>
      <c r="H12" s="484">
        <f t="shared" si="0"/>
        <v>0</v>
      </c>
      <c r="I12" s="484">
        <f t="shared" si="0"/>
        <v>112107</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60000</v>
      </c>
      <c r="D16" s="412"/>
      <c r="E16" s="412"/>
      <c r="F16" s="412"/>
      <c r="G16" s="412">
        <v>433906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60000</v>
      </c>
      <c r="D18" s="487">
        <f t="shared" ref="D18:K18" si="1">SUM(D14:D17)</f>
        <v>0</v>
      </c>
      <c r="E18" s="487">
        <f t="shared" si="1"/>
        <v>0</v>
      </c>
      <c r="F18" s="487">
        <f t="shared" si="1"/>
        <v>0</v>
      </c>
      <c r="G18" s="487">
        <f t="shared" si="1"/>
        <v>433906</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257803</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257803</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v>3878</v>
      </c>
      <c r="G42" s="433"/>
      <c r="H42" s="433"/>
      <c r="I42" s="433"/>
      <c r="J42" s="433"/>
      <c r="K42" s="433"/>
    </row>
    <row r="43" spans="1:11" ht="12.75" customHeight="1" x14ac:dyDescent="0.2">
      <c r="A43" s="913" t="s">
        <v>1000</v>
      </c>
      <c r="B43" s="40">
        <v>1412</v>
      </c>
      <c r="C43" s="433"/>
      <c r="D43" s="433"/>
      <c r="E43" s="433"/>
      <c r="F43" s="412">
        <v>370806</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374684</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39482</v>
      </c>
      <c r="D65" s="412">
        <v>1089</v>
      </c>
      <c r="E65" s="412">
        <v>274</v>
      </c>
      <c r="F65" s="436">
        <v>7706</v>
      </c>
      <c r="G65" s="412">
        <v>1133</v>
      </c>
      <c r="H65" s="412"/>
      <c r="I65" s="412">
        <v>29316</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39482</v>
      </c>
      <c r="D67" s="485">
        <f t="shared" ref="D67:K67" si="2">SUM(D65:D66)</f>
        <v>1089</v>
      </c>
      <c r="E67" s="485">
        <f t="shared" si="2"/>
        <v>274</v>
      </c>
      <c r="F67" s="485">
        <f t="shared" si="2"/>
        <v>7706</v>
      </c>
      <c r="G67" s="485">
        <f t="shared" si="2"/>
        <v>1133</v>
      </c>
      <c r="H67" s="485">
        <f t="shared" si="2"/>
        <v>0</v>
      </c>
      <c r="I67" s="485">
        <f t="shared" si="2"/>
        <v>29316</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364393</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364393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224671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224671</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62140</v>
      </c>
      <c r="E95" s="431"/>
      <c r="F95" s="431"/>
      <c r="G95" s="431"/>
      <c r="H95" s="431"/>
      <c r="I95" s="431"/>
      <c r="J95" s="431"/>
      <c r="K95" s="431"/>
    </row>
    <row r="96" spans="1:11" ht="12.75" customHeight="1" x14ac:dyDescent="0.2">
      <c r="A96" s="913" t="s">
        <v>457</v>
      </c>
      <c r="B96" s="40">
        <v>1920</v>
      </c>
      <c r="C96" s="483">
        <v>6377</v>
      </c>
      <c r="D96" s="483"/>
      <c r="E96" s="510"/>
      <c r="F96" s="435"/>
      <c r="G96" s="435"/>
      <c r="H96" s="435"/>
      <c r="I96" s="435"/>
      <c r="J96" s="435"/>
      <c r="K96" s="435"/>
    </row>
    <row r="97" spans="1:12" ht="12.75" customHeight="1" x14ac:dyDescent="0.2">
      <c r="A97" s="751" t="s">
        <v>280</v>
      </c>
      <c r="B97" s="511">
        <v>1930</v>
      </c>
      <c r="C97" s="491"/>
      <c r="D97" s="436">
        <v>4714</v>
      </c>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508083</v>
      </c>
      <c r="D100" s="491"/>
      <c r="E100" s="491">
        <v>241155</v>
      </c>
      <c r="F100" s="491"/>
      <c r="G100" s="491"/>
      <c r="H100" s="491">
        <v>141310</v>
      </c>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270924</v>
      </c>
      <c r="D107" s="412"/>
      <c r="E107" s="412"/>
      <c r="F107" s="412"/>
      <c r="G107" s="412"/>
      <c r="H107" s="412"/>
      <c r="I107" s="412"/>
      <c r="J107" s="436"/>
      <c r="K107" s="412"/>
    </row>
    <row r="108" spans="1:12" ht="12.75" customHeight="1" thickBot="1" x14ac:dyDescent="0.25">
      <c r="A108" s="464" t="s">
        <v>577</v>
      </c>
      <c r="B108" s="738"/>
      <c r="C108" s="484">
        <f>SUM(C95:C107)</f>
        <v>785384</v>
      </c>
      <c r="D108" s="484">
        <f t="shared" ref="D108:K108" si="3">SUM(D95:D107)</f>
        <v>66854</v>
      </c>
      <c r="E108" s="484">
        <f t="shared" si="3"/>
        <v>241155</v>
      </c>
      <c r="F108" s="484">
        <f t="shared" si="3"/>
        <v>0</v>
      </c>
      <c r="G108" s="484">
        <f t="shared" si="3"/>
        <v>0</v>
      </c>
      <c r="H108" s="484">
        <f t="shared" si="3"/>
        <v>141310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24352970</v>
      </c>
      <c r="D109" s="493">
        <f t="shared" si="4"/>
        <v>4079377</v>
      </c>
      <c r="E109" s="493">
        <f t="shared" si="4"/>
        <v>620523</v>
      </c>
      <c r="F109" s="493">
        <f t="shared" si="4"/>
        <v>1309803</v>
      </c>
      <c r="G109" s="493">
        <f t="shared" si="4"/>
        <v>875837</v>
      </c>
      <c r="H109" s="493">
        <f t="shared" si="4"/>
        <v>141310</v>
      </c>
      <c r="I109" s="493">
        <f t="shared" si="4"/>
        <v>141423</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461152</v>
      </c>
      <c r="D117" s="418"/>
      <c r="E117" s="412">
        <v>553444</v>
      </c>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461152</v>
      </c>
      <c r="D121" s="484">
        <f t="shared" si="5"/>
        <v>0</v>
      </c>
      <c r="E121" s="484">
        <f t="shared" si="5"/>
        <v>553444</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229054</v>
      </c>
      <c r="D124" s="492"/>
      <c r="E124" s="433"/>
      <c r="F124" s="806"/>
      <c r="G124" s="433"/>
      <c r="H124" s="433"/>
      <c r="I124" s="433"/>
      <c r="J124" s="433"/>
      <c r="K124" s="433"/>
    </row>
    <row r="125" spans="1:11" ht="12.75" customHeight="1" x14ac:dyDescent="0.2">
      <c r="A125" s="913" t="s">
        <v>1841</v>
      </c>
      <c r="B125" s="262">
        <v>3105</v>
      </c>
      <c r="C125" s="412">
        <v>329072</v>
      </c>
      <c r="D125" s="492"/>
      <c r="E125" s="433"/>
      <c r="F125" s="412"/>
      <c r="G125" s="433"/>
      <c r="H125" s="433"/>
      <c r="I125" s="433"/>
      <c r="J125" s="433"/>
      <c r="K125" s="433"/>
    </row>
    <row r="126" spans="1:11" ht="12.75" customHeight="1" x14ac:dyDescent="0.2">
      <c r="A126" s="913" t="s">
        <v>1035</v>
      </c>
      <c r="B126" s="262">
        <v>3110</v>
      </c>
      <c r="C126" s="483">
        <v>400037</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958163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383524</v>
      </c>
      <c r="G151" s="436"/>
      <c r="H151" s="433"/>
      <c r="I151" s="433"/>
      <c r="J151" s="433"/>
      <c r="K151" s="433"/>
    </row>
    <row r="152" spans="1:11" ht="12.75" customHeight="1" x14ac:dyDescent="0.2">
      <c r="A152" s="913" t="s">
        <v>1247</v>
      </c>
      <c r="B152" s="262">
        <v>3510</v>
      </c>
      <c r="C152" s="483"/>
      <c r="D152" s="412"/>
      <c r="E152" s="492"/>
      <c r="F152" s="412">
        <v>520009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903533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3340</v>
      </c>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961503</v>
      </c>
      <c r="D172" s="924">
        <f t="shared" si="6"/>
        <v>0</v>
      </c>
      <c r="E172" s="924">
        <f t="shared" si="6"/>
        <v>0</v>
      </c>
      <c r="F172" s="924">
        <f t="shared" si="6"/>
        <v>903533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1422655</v>
      </c>
      <c r="D173" s="493">
        <f>SUM(D121,D172)</f>
        <v>0</v>
      </c>
      <c r="E173" s="493">
        <f>SUM(E121,E172)</f>
        <v>553444</v>
      </c>
      <c r="F173" s="493">
        <f t="shared" ref="F173:K173" si="7">SUM(F121,F172)</f>
        <v>903533</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171045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171045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186397</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6273</v>
      </c>
      <c r="D220" s="412"/>
      <c r="E220" s="433"/>
      <c r="F220" s="412"/>
      <c r="G220" s="412"/>
      <c r="H220" s="433"/>
      <c r="I220" s="433"/>
      <c r="J220" s="433"/>
      <c r="K220" s="433"/>
    </row>
    <row r="221" spans="1:11" ht="12.75" customHeight="1" x14ac:dyDescent="0.2">
      <c r="A221" s="913" t="s">
        <v>1244</v>
      </c>
      <c r="B221" s="40">
        <v>4625</v>
      </c>
      <c r="C221" s="483">
        <v>18972</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211642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29740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63646</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476073</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476073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26251698</v>
      </c>
      <c r="D275" s="493">
        <f t="shared" si="12"/>
        <v>4079377</v>
      </c>
      <c r="E275" s="493">
        <f t="shared" si="12"/>
        <v>1173967</v>
      </c>
      <c r="F275" s="493">
        <f t="shared" si="12"/>
        <v>2213336</v>
      </c>
      <c r="G275" s="493">
        <f t="shared" si="12"/>
        <v>875837</v>
      </c>
      <c r="H275" s="493">
        <f t="shared" si="12"/>
        <v>141310</v>
      </c>
      <c r="I275" s="493">
        <f t="shared" si="12"/>
        <v>141423</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 activePane="bottomLeft" state="frozen"/>
      <selection activeCell="A2" sqref="A2"/>
      <selection pane="bottomLeft" activeCell="H14" sqref="H1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10964059</v>
      </c>
      <c r="D5" s="412">
        <v>2000696</v>
      </c>
      <c r="E5" s="412">
        <v>44064</v>
      </c>
      <c r="F5" s="412">
        <v>274643</v>
      </c>
      <c r="G5" s="412">
        <v>36017</v>
      </c>
      <c r="H5" s="412"/>
      <c r="I5" s="436"/>
      <c r="J5" s="436">
        <v>130099</v>
      </c>
      <c r="K5" s="414">
        <f>SUM(C5:J5)</f>
        <v>13449578</v>
      </c>
      <c r="L5" s="412">
        <v>12706000</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1300020</v>
      </c>
      <c r="D8" s="412">
        <v>386598</v>
      </c>
      <c r="E8" s="412">
        <v>20794</v>
      </c>
      <c r="F8" s="412">
        <v>33194</v>
      </c>
      <c r="G8" s="412">
        <v>2028</v>
      </c>
      <c r="H8" s="412">
        <v>2428</v>
      </c>
      <c r="I8" s="436"/>
      <c r="J8" s="436"/>
      <c r="K8" s="414">
        <f t="shared" si="0"/>
        <v>1745062</v>
      </c>
      <c r="L8" s="412">
        <v>1822700</v>
      </c>
    </row>
    <row r="9" spans="1:14" x14ac:dyDescent="0.2">
      <c r="A9" s="1817" t="s">
        <v>838</v>
      </c>
      <c r="B9" s="267" t="s">
        <v>1144</v>
      </c>
      <c r="C9" s="436">
        <v>48591</v>
      </c>
      <c r="D9" s="436">
        <v>12980</v>
      </c>
      <c r="E9" s="436"/>
      <c r="F9" s="436">
        <v>564</v>
      </c>
      <c r="G9" s="436"/>
      <c r="H9" s="436"/>
      <c r="I9" s="436"/>
      <c r="J9" s="436"/>
      <c r="K9" s="414">
        <f t="shared" si="0"/>
        <v>62135</v>
      </c>
      <c r="L9" s="412">
        <v>58500</v>
      </c>
    </row>
    <row r="10" spans="1:14" x14ac:dyDescent="0.2">
      <c r="A10" s="1817" t="s">
        <v>839</v>
      </c>
      <c r="B10" s="267">
        <v>1250</v>
      </c>
      <c r="C10" s="412">
        <v>150669</v>
      </c>
      <c r="D10" s="412">
        <v>68660</v>
      </c>
      <c r="E10" s="412"/>
      <c r="F10" s="412">
        <v>1098</v>
      </c>
      <c r="G10" s="412"/>
      <c r="H10" s="412"/>
      <c r="I10" s="436"/>
      <c r="J10" s="436"/>
      <c r="K10" s="414">
        <f t="shared" si="0"/>
        <v>220427</v>
      </c>
      <c r="L10" s="412">
        <v>692700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436902</v>
      </c>
      <c r="D14" s="412">
        <v>5863</v>
      </c>
      <c r="E14" s="412">
        <v>9389</v>
      </c>
      <c r="F14" s="412">
        <v>4354</v>
      </c>
      <c r="G14" s="412">
        <v>14030</v>
      </c>
      <c r="H14" s="412"/>
      <c r="I14" s="436"/>
      <c r="J14" s="436"/>
      <c r="K14" s="414">
        <f t="shared" si="0"/>
        <v>470538</v>
      </c>
      <c r="L14" s="412">
        <v>474100</v>
      </c>
    </row>
    <row r="15" spans="1:14" x14ac:dyDescent="0.2">
      <c r="A15" s="1817" t="s">
        <v>1140</v>
      </c>
      <c r="B15" s="267">
        <v>1600</v>
      </c>
      <c r="C15" s="412">
        <v>226743</v>
      </c>
      <c r="D15" s="412">
        <v>2273</v>
      </c>
      <c r="E15" s="412">
        <v>2500</v>
      </c>
      <c r="F15" s="412">
        <v>12799</v>
      </c>
      <c r="G15" s="412"/>
      <c r="H15" s="412"/>
      <c r="I15" s="436"/>
      <c r="J15" s="436"/>
      <c r="K15" s="414">
        <f t="shared" si="0"/>
        <v>244315</v>
      </c>
      <c r="L15" s="412">
        <v>237500</v>
      </c>
    </row>
    <row r="16" spans="1:14" x14ac:dyDescent="0.2">
      <c r="A16" s="1817" t="s">
        <v>1165</v>
      </c>
      <c r="B16" s="267" t="s">
        <v>503</v>
      </c>
      <c r="C16" s="412">
        <v>341713</v>
      </c>
      <c r="D16" s="412">
        <v>66937</v>
      </c>
      <c r="E16" s="412"/>
      <c r="F16" s="412">
        <v>11092</v>
      </c>
      <c r="G16" s="412"/>
      <c r="H16" s="412"/>
      <c r="I16" s="436"/>
      <c r="J16" s="436"/>
      <c r="K16" s="414">
        <f t="shared" si="0"/>
        <v>419742</v>
      </c>
      <c r="L16" s="412">
        <v>412000</v>
      </c>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v>182126</v>
      </c>
      <c r="D18" s="412">
        <v>31022</v>
      </c>
      <c r="E18" s="412">
        <v>9330</v>
      </c>
      <c r="F18" s="412">
        <v>156</v>
      </c>
      <c r="G18" s="412"/>
      <c r="H18" s="412"/>
      <c r="I18" s="436"/>
      <c r="J18" s="436"/>
      <c r="K18" s="414">
        <f t="shared" si="0"/>
        <v>222634</v>
      </c>
      <c r="L18" s="412">
        <v>210500</v>
      </c>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533590</v>
      </c>
      <c r="I22" s="413"/>
      <c r="J22" s="507"/>
      <c r="K22" s="414">
        <f t="shared" si="0"/>
        <v>533590</v>
      </c>
      <c r="L22" s="439">
        <v>425000</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13650823</v>
      </c>
      <c r="D33" s="415">
        <f t="shared" ref="D33:L33" si="1">SUM(D5:D32)</f>
        <v>2575029</v>
      </c>
      <c r="E33" s="415">
        <f t="shared" si="1"/>
        <v>86077</v>
      </c>
      <c r="F33" s="415">
        <f t="shared" si="1"/>
        <v>337900</v>
      </c>
      <c r="G33" s="415">
        <f t="shared" si="1"/>
        <v>52075</v>
      </c>
      <c r="H33" s="415">
        <f t="shared" si="1"/>
        <v>536018</v>
      </c>
      <c r="I33" s="415">
        <f t="shared" si="1"/>
        <v>0</v>
      </c>
      <c r="J33" s="415">
        <f t="shared" si="1"/>
        <v>130099</v>
      </c>
      <c r="K33" s="415">
        <f t="shared" si="1"/>
        <v>17368021</v>
      </c>
      <c r="L33" s="415">
        <f t="shared" si="1"/>
        <v>17039000</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v>565231</v>
      </c>
      <c r="D36" s="418">
        <v>65918</v>
      </c>
      <c r="E36" s="418"/>
      <c r="F36" s="418">
        <v>2831</v>
      </c>
      <c r="G36" s="418"/>
      <c r="H36" s="418"/>
      <c r="I36" s="436"/>
      <c r="J36" s="436"/>
      <c r="K36" s="414">
        <f t="shared" ref="K36:K41" si="2">SUM(C36:J36)</f>
        <v>633980</v>
      </c>
      <c r="L36" s="412">
        <v>627400</v>
      </c>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354420</v>
      </c>
      <c r="D38" s="412">
        <v>47767</v>
      </c>
      <c r="E38" s="412">
        <v>8174</v>
      </c>
      <c r="F38" s="412">
        <v>3085</v>
      </c>
      <c r="G38" s="412">
        <v>297</v>
      </c>
      <c r="H38" s="412"/>
      <c r="I38" s="436"/>
      <c r="J38" s="436"/>
      <c r="K38" s="414">
        <f t="shared" si="2"/>
        <v>413743</v>
      </c>
      <c r="L38" s="412">
        <v>387600</v>
      </c>
    </row>
    <row r="39" spans="1:14" x14ac:dyDescent="0.2">
      <c r="A39" s="1817" t="s">
        <v>223</v>
      </c>
      <c r="B39" s="267">
        <v>2140</v>
      </c>
      <c r="C39" s="412">
        <v>255566</v>
      </c>
      <c r="D39" s="412">
        <v>46879</v>
      </c>
      <c r="E39" s="412">
        <v>1458</v>
      </c>
      <c r="F39" s="412">
        <v>6328</v>
      </c>
      <c r="G39" s="412"/>
      <c r="H39" s="412"/>
      <c r="I39" s="436"/>
      <c r="J39" s="436"/>
      <c r="K39" s="414">
        <f t="shared" si="2"/>
        <v>310231</v>
      </c>
      <c r="L39" s="412">
        <v>313200</v>
      </c>
    </row>
    <row r="40" spans="1:14" x14ac:dyDescent="0.2">
      <c r="A40" s="1817" t="s">
        <v>224</v>
      </c>
      <c r="B40" s="267">
        <v>2150</v>
      </c>
      <c r="C40" s="412">
        <v>891109</v>
      </c>
      <c r="D40" s="412">
        <v>130740</v>
      </c>
      <c r="E40" s="412">
        <v>2600</v>
      </c>
      <c r="F40" s="412">
        <v>3671</v>
      </c>
      <c r="G40" s="412"/>
      <c r="H40" s="412"/>
      <c r="I40" s="436"/>
      <c r="J40" s="436"/>
      <c r="K40" s="414">
        <f t="shared" si="2"/>
        <v>1028120</v>
      </c>
      <c r="L40" s="412">
        <v>1002800</v>
      </c>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2066326</v>
      </c>
      <c r="D42" s="415">
        <f t="shared" ref="D42:L42" si="3">SUM(D36:D41)</f>
        <v>291304</v>
      </c>
      <c r="E42" s="415">
        <f t="shared" si="3"/>
        <v>12232</v>
      </c>
      <c r="F42" s="415">
        <f t="shared" si="3"/>
        <v>15915</v>
      </c>
      <c r="G42" s="415">
        <f t="shared" si="3"/>
        <v>297</v>
      </c>
      <c r="H42" s="415">
        <f t="shared" si="3"/>
        <v>0</v>
      </c>
      <c r="I42" s="415">
        <f t="shared" si="3"/>
        <v>0</v>
      </c>
      <c r="J42" s="415">
        <f t="shared" si="3"/>
        <v>0</v>
      </c>
      <c r="K42" s="415">
        <f t="shared" si="3"/>
        <v>2386074</v>
      </c>
      <c r="L42" s="415">
        <f t="shared" si="3"/>
        <v>2331000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252071</v>
      </c>
      <c r="D44" s="418">
        <v>59840</v>
      </c>
      <c r="E44" s="418">
        <v>113695</v>
      </c>
      <c r="F44" s="418">
        <v>333554</v>
      </c>
      <c r="G44" s="418"/>
      <c r="H44" s="418"/>
      <c r="I44" s="436"/>
      <c r="J44" s="436"/>
      <c r="K44" s="420">
        <f>SUM(C44:J44)</f>
        <v>759160</v>
      </c>
      <c r="L44" s="418">
        <v>808200</v>
      </c>
    </row>
    <row r="45" spans="1:14" x14ac:dyDescent="0.2">
      <c r="A45" s="1817" t="s">
        <v>976</v>
      </c>
      <c r="B45" s="267">
        <v>2220</v>
      </c>
      <c r="C45" s="412">
        <v>452570</v>
      </c>
      <c r="D45" s="412">
        <v>113902</v>
      </c>
      <c r="E45" s="412">
        <v>2927</v>
      </c>
      <c r="F45" s="412">
        <v>44603</v>
      </c>
      <c r="G45" s="412">
        <v>3992</v>
      </c>
      <c r="H45" s="412"/>
      <c r="I45" s="436"/>
      <c r="J45" s="436"/>
      <c r="K45" s="420">
        <f>SUM(C45:J45)</f>
        <v>617994</v>
      </c>
      <c r="L45" s="412">
        <v>678500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704641</v>
      </c>
      <c r="D47" s="415">
        <f t="shared" ref="D47:K47" si="4">SUM(D44:D46)</f>
        <v>173742</v>
      </c>
      <c r="E47" s="415">
        <f t="shared" si="4"/>
        <v>116622</v>
      </c>
      <c r="F47" s="415">
        <f t="shared" si="4"/>
        <v>378157</v>
      </c>
      <c r="G47" s="415">
        <f t="shared" si="4"/>
        <v>3992</v>
      </c>
      <c r="H47" s="415">
        <f t="shared" si="4"/>
        <v>0</v>
      </c>
      <c r="I47" s="415">
        <f t="shared" si="4"/>
        <v>0</v>
      </c>
      <c r="J47" s="415">
        <f t="shared" si="4"/>
        <v>0</v>
      </c>
      <c r="K47" s="415">
        <f t="shared" si="4"/>
        <v>1377154</v>
      </c>
      <c r="L47" s="415">
        <f>SUM(L44:L46)</f>
        <v>1486700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345903</v>
      </c>
      <c r="F49" s="418">
        <v>6214</v>
      </c>
      <c r="G49" s="418"/>
      <c r="H49" s="418"/>
      <c r="I49" s="436"/>
      <c r="J49" s="436"/>
      <c r="K49" s="420">
        <f>SUM(C49:J49)</f>
        <v>352117</v>
      </c>
      <c r="L49" s="418">
        <v>355500</v>
      </c>
    </row>
    <row r="50" spans="1:14" x14ac:dyDescent="0.2">
      <c r="A50" s="1817" t="s">
        <v>979</v>
      </c>
      <c r="B50" s="267">
        <v>2320</v>
      </c>
      <c r="C50" s="412">
        <v>323421</v>
      </c>
      <c r="D50" s="412">
        <v>36433</v>
      </c>
      <c r="E50" s="412">
        <v>13357</v>
      </c>
      <c r="F50" s="412">
        <v>5255</v>
      </c>
      <c r="G50" s="412"/>
      <c r="H50" s="412"/>
      <c r="I50" s="436"/>
      <c r="J50" s="436"/>
      <c r="K50" s="420">
        <f>SUM(C50:J50)</f>
        <v>378466</v>
      </c>
      <c r="L50" s="412">
        <v>365600</v>
      </c>
    </row>
    <row r="51" spans="1:14" x14ac:dyDescent="0.2">
      <c r="A51" s="1817" t="s">
        <v>45</v>
      </c>
      <c r="B51" s="267">
        <v>2330</v>
      </c>
      <c r="C51" s="412">
        <v>173287</v>
      </c>
      <c r="D51" s="412">
        <v>37620</v>
      </c>
      <c r="E51" s="412">
        <v>27829</v>
      </c>
      <c r="F51" s="412">
        <v>3473</v>
      </c>
      <c r="G51" s="412">
        <v>4461</v>
      </c>
      <c r="H51" s="412"/>
      <c r="I51" s="436"/>
      <c r="J51" s="436"/>
      <c r="K51" s="420">
        <f>SUM(C51:J51)</f>
        <v>246670</v>
      </c>
      <c r="L51" s="412">
        <v>218400</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496708</v>
      </c>
      <c r="D53" s="415">
        <f t="shared" ref="D53:L53" si="5">SUM(D49:D52)</f>
        <v>74053</v>
      </c>
      <c r="E53" s="415">
        <f t="shared" si="5"/>
        <v>387089</v>
      </c>
      <c r="F53" s="415">
        <f t="shared" si="5"/>
        <v>14942</v>
      </c>
      <c r="G53" s="415">
        <f t="shared" si="5"/>
        <v>4461</v>
      </c>
      <c r="H53" s="415">
        <f t="shared" si="5"/>
        <v>0</v>
      </c>
      <c r="I53" s="415">
        <f t="shared" si="5"/>
        <v>0</v>
      </c>
      <c r="J53" s="415">
        <f t="shared" si="5"/>
        <v>0</v>
      </c>
      <c r="K53" s="415">
        <f t="shared" si="5"/>
        <v>977253</v>
      </c>
      <c r="L53" s="415">
        <f t="shared" si="5"/>
        <v>939500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1139663</v>
      </c>
      <c r="D55" s="418">
        <v>215247</v>
      </c>
      <c r="E55" s="418">
        <v>27773</v>
      </c>
      <c r="F55" s="418">
        <v>9585</v>
      </c>
      <c r="G55" s="418">
        <v>10506</v>
      </c>
      <c r="H55" s="418"/>
      <c r="I55" s="436"/>
      <c r="J55" s="436"/>
      <c r="K55" s="420">
        <f>SUM(C55:J55)</f>
        <v>1402774</v>
      </c>
      <c r="L55" s="418">
        <v>1375600</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1139663</v>
      </c>
      <c r="D57" s="421">
        <f t="shared" ref="D57:K57" si="6">SUM(D55:D56)</f>
        <v>215247</v>
      </c>
      <c r="E57" s="421">
        <f t="shared" si="6"/>
        <v>27773</v>
      </c>
      <c r="F57" s="421">
        <f t="shared" si="6"/>
        <v>9585</v>
      </c>
      <c r="G57" s="421">
        <f t="shared" si="6"/>
        <v>10506</v>
      </c>
      <c r="H57" s="421">
        <f t="shared" si="6"/>
        <v>0</v>
      </c>
      <c r="I57" s="421">
        <f t="shared" si="6"/>
        <v>0</v>
      </c>
      <c r="J57" s="421">
        <f t="shared" si="6"/>
        <v>0</v>
      </c>
      <c r="K57" s="421">
        <f t="shared" si="6"/>
        <v>1402774</v>
      </c>
      <c r="L57" s="415">
        <f>SUM(L55:L56)</f>
        <v>1375600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v>336897</v>
      </c>
      <c r="D59" s="418">
        <v>46435</v>
      </c>
      <c r="E59" s="418">
        <v>10015</v>
      </c>
      <c r="F59" s="418">
        <v>2741</v>
      </c>
      <c r="G59" s="418"/>
      <c r="H59" s="418"/>
      <c r="I59" s="436"/>
      <c r="J59" s="436"/>
      <c r="K59" s="420">
        <f t="shared" ref="K59:K64" si="7">SUM(C59:J59)</f>
        <v>396088</v>
      </c>
      <c r="L59" s="418">
        <v>411900</v>
      </c>
      <c r="M59" s="15"/>
      <c r="N59" s="15"/>
    </row>
    <row r="60" spans="1:14" s="16" customFormat="1" x14ac:dyDescent="0.2">
      <c r="A60" s="1817" t="s">
        <v>543</v>
      </c>
      <c r="B60" s="267">
        <v>2520</v>
      </c>
      <c r="C60" s="412">
        <v>161802</v>
      </c>
      <c r="D60" s="412">
        <v>22666</v>
      </c>
      <c r="E60" s="412">
        <v>292537</v>
      </c>
      <c r="F60" s="412">
        <v>17018</v>
      </c>
      <c r="G60" s="412">
        <v>1649</v>
      </c>
      <c r="H60" s="412"/>
      <c r="I60" s="436"/>
      <c r="J60" s="436"/>
      <c r="K60" s="420">
        <f t="shared" si="7"/>
        <v>495672</v>
      </c>
      <c r="L60" s="412">
        <v>674900</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134289</v>
      </c>
      <c r="D63" s="412">
        <v>19533</v>
      </c>
      <c r="E63" s="412">
        <v>383366</v>
      </c>
      <c r="F63" s="412"/>
      <c r="G63" s="412"/>
      <c r="H63" s="412"/>
      <c r="I63" s="436"/>
      <c r="J63" s="436"/>
      <c r="K63" s="420">
        <f t="shared" si="7"/>
        <v>537188</v>
      </c>
      <c r="L63" s="412">
        <v>586900</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632988</v>
      </c>
      <c r="D65" s="415">
        <f t="shared" ref="D65:L65" si="8">SUM(D59:D64)</f>
        <v>88634</v>
      </c>
      <c r="E65" s="415">
        <f t="shared" si="8"/>
        <v>685918</v>
      </c>
      <c r="F65" s="415">
        <f t="shared" si="8"/>
        <v>19759</v>
      </c>
      <c r="G65" s="415">
        <f t="shared" si="8"/>
        <v>1649</v>
      </c>
      <c r="H65" s="415">
        <f t="shared" si="8"/>
        <v>0</v>
      </c>
      <c r="I65" s="415">
        <f t="shared" si="8"/>
        <v>0</v>
      </c>
      <c r="J65" s="415">
        <f t="shared" si="8"/>
        <v>0</v>
      </c>
      <c r="K65" s="415">
        <f t="shared" si="8"/>
        <v>1428948</v>
      </c>
      <c r="L65" s="415">
        <f t="shared" si="8"/>
        <v>1673700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v>66929</v>
      </c>
      <c r="D69" s="412">
        <v>18123</v>
      </c>
      <c r="E69" s="412">
        <v>5571</v>
      </c>
      <c r="F69" s="412">
        <v>76</v>
      </c>
      <c r="G69" s="412">
        <v>1879</v>
      </c>
      <c r="H69" s="412"/>
      <c r="I69" s="436"/>
      <c r="J69" s="436"/>
      <c r="K69" s="420">
        <f>SUM(C69:J69)</f>
        <v>92578</v>
      </c>
      <c r="L69" s="412">
        <v>90900</v>
      </c>
      <c r="M69" s="15"/>
      <c r="N69" s="15"/>
    </row>
    <row r="70" spans="1:14" s="16" customFormat="1" x14ac:dyDescent="0.2">
      <c r="A70" s="1817" t="s">
        <v>472</v>
      </c>
      <c r="B70" s="267">
        <v>2640</v>
      </c>
      <c r="C70" s="412">
        <v>192669</v>
      </c>
      <c r="D70" s="412">
        <v>39901</v>
      </c>
      <c r="E70" s="412">
        <v>32266</v>
      </c>
      <c r="F70" s="412">
        <v>3088</v>
      </c>
      <c r="G70" s="412"/>
      <c r="H70" s="412"/>
      <c r="I70" s="436"/>
      <c r="J70" s="436"/>
      <c r="K70" s="420">
        <f>SUM(C70:J70)</f>
        <v>267924</v>
      </c>
      <c r="L70" s="412">
        <v>271200</v>
      </c>
      <c r="M70" s="15"/>
      <c r="N70" s="15"/>
    </row>
    <row r="71" spans="1:14" s="16" customFormat="1" x14ac:dyDescent="0.2">
      <c r="A71" s="1817" t="s">
        <v>473</v>
      </c>
      <c r="B71" s="267">
        <v>2660</v>
      </c>
      <c r="C71" s="412">
        <v>558369</v>
      </c>
      <c r="D71" s="412">
        <v>100081</v>
      </c>
      <c r="E71" s="412">
        <v>467230</v>
      </c>
      <c r="F71" s="412">
        <v>80283</v>
      </c>
      <c r="G71" s="412">
        <v>102284</v>
      </c>
      <c r="H71" s="412"/>
      <c r="I71" s="436"/>
      <c r="J71" s="436"/>
      <c r="K71" s="420">
        <f>SUM(C71:J71)</f>
        <v>1308247</v>
      </c>
      <c r="L71" s="412">
        <v>1407600</v>
      </c>
      <c r="M71" s="15"/>
      <c r="N71" s="15"/>
    </row>
    <row r="72" spans="1:14" s="16" customFormat="1" ht="12.75" customHeight="1" thickBot="1" x14ac:dyDescent="0.25">
      <c r="A72" s="887" t="s">
        <v>38</v>
      </c>
      <c r="B72" s="465" t="s">
        <v>37</v>
      </c>
      <c r="C72" s="415">
        <f>SUM(C67:C71)</f>
        <v>817967</v>
      </c>
      <c r="D72" s="415">
        <f t="shared" ref="D72:K72" si="9">SUM(D67:D71)</f>
        <v>158105</v>
      </c>
      <c r="E72" s="415">
        <f t="shared" si="9"/>
        <v>505067</v>
      </c>
      <c r="F72" s="415">
        <f t="shared" si="9"/>
        <v>83447</v>
      </c>
      <c r="G72" s="415">
        <f t="shared" si="9"/>
        <v>104163</v>
      </c>
      <c r="H72" s="415">
        <f t="shared" si="9"/>
        <v>0</v>
      </c>
      <c r="I72" s="415">
        <f t="shared" si="9"/>
        <v>0</v>
      </c>
      <c r="J72" s="415">
        <f t="shared" si="9"/>
        <v>0</v>
      </c>
      <c r="K72" s="415">
        <f t="shared" si="9"/>
        <v>1668749</v>
      </c>
      <c r="L72" s="415">
        <f>SUM(L67:L71)</f>
        <v>1769700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5858293</v>
      </c>
      <c r="D74" s="425">
        <f t="shared" ref="D74:K74" si="10">SUM(D42,D47,D53,D57,D65,D72,D73)</f>
        <v>1001085</v>
      </c>
      <c r="E74" s="425">
        <f t="shared" si="10"/>
        <v>1734701</v>
      </c>
      <c r="F74" s="425">
        <f t="shared" si="10"/>
        <v>521805</v>
      </c>
      <c r="G74" s="425">
        <f t="shared" si="10"/>
        <v>125068</v>
      </c>
      <c r="H74" s="425">
        <f t="shared" si="10"/>
        <v>0</v>
      </c>
      <c r="I74" s="425">
        <f t="shared" si="10"/>
        <v>0</v>
      </c>
      <c r="J74" s="425">
        <f t="shared" si="10"/>
        <v>0</v>
      </c>
      <c r="K74" s="425">
        <f t="shared" si="10"/>
        <v>9240952</v>
      </c>
      <c r="L74" s="425">
        <f>SUM(L42,L47,L53,L57,L65,L72,L73)</f>
        <v>9576200</v>
      </c>
    </row>
    <row r="75" spans="1:14" s="24" customFormat="1" ht="18" customHeight="1" thickTop="1" thickBot="1" x14ac:dyDescent="0.25">
      <c r="A75" s="1816" t="s">
        <v>50</v>
      </c>
      <c r="B75" s="1810" t="s">
        <v>674</v>
      </c>
      <c r="C75" s="423">
        <v>22973</v>
      </c>
      <c r="D75" s="423">
        <v>2438</v>
      </c>
      <c r="E75" s="423">
        <v>5105</v>
      </c>
      <c r="F75" s="423">
        <v>35371</v>
      </c>
      <c r="G75" s="423"/>
      <c r="H75" s="423"/>
      <c r="I75" s="429"/>
      <c r="J75" s="429"/>
      <c r="K75" s="415">
        <f>SUM(C75:J75)</f>
        <v>65887</v>
      </c>
      <c r="L75" s="424">
        <v>113200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81313</v>
      </c>
      <c r="F79" s="413"/>
      <c r="G79" s="413"/>
      <c r="H79" s="412">
        <f>457775-2428</f>
        <v>455347</v>
      </c>
      <c r="I79" s="507"/>
      <c r="J79" s="507"/>
      <c r="K79" s="414">
        <f t="shared" si="11"/>
        <v>536660</v>
      </c>
      <c r="L79" s="412">
        <v>436500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81313</v>
      </c>
      <c r="F84" s="413"/>
      <c r="G84" s="413"/>
      <c r="H84" s="415">
        <f>SUM(H78:H83)</f>
        <v>455347</v>
      </c>
      <c r="I84" s="507"/>
      <c r="J84" s="507"/>
      <c r="K84" s="415">
        <f>SUM(K78:K83)</f>
        <v>536660</v>
      </c>
      <c r="L84" s="415">
        <f>SUM(L78:L83)</f>
        <v>436500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81313</v>
      </c>
      <c r="F102" s="413"/>
      <c r="G102" s="413"/>
      <c r="H102" s="425">
        <f>SUM(H84,H92,H100,H101)</f>
        <v>455347</v>
      </c>
      <c r="I102" s="507"/>
      <c r="J102" s="507"/>
      <c r="K102" s="425">
        <f>SUM(K84,K92,K100,K101)</f>
        <v>536660</v>
      </c>
      <c r="L102" s="425">
        <f>SUM(L84,L92,L100,L101)</f>
        <v>436500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19532089</v>
      </c>
      <c r="D114" s="415">
        <f t="shared" ref="D114:K114" si="13">SUM(D33,D74,D75,D102,D112,D113)</f>
        <v>3578552</v>
      </c>
      <c r="E114" s="415">
        <f t="shared" si="13"/>
        <v>1907196</v>
      </c>
      <c r="F114" s="415">
        <f t="shared" si="13"/>
        <v>895076</v>
      </c>
      <c r="G114" s="415">
        <f t="shared" si="13"/>
        <v>177143</v>
      </c>
      <c r="H114" s="415">
        <f>SUM(H33,H74,H75,H102,H112,H113)</f>
        <v>991365</v>
      </c>
      <c r="I114" s="415">
        <f t="shared" si="13"/>
        <v>0</v>
      </c>
      <c r="J114" s="415">
        <f t="shared" si="13"/>
        <v>130099</v>
      </c>
      <c r="K114" s="415">
        <f t="shared" si="13"/>
        <v>27211520</v>
      </c>
      <c r="L114" s="415">
        <f>SUM(L33,L74,L75,L102,L112,L113)</f>
        <v>27164900</v>
      </c>
    </row>
    <row r="115" spans="1:14" ht="23.25" thickTop="1" x14ac:dyDescent="0.2">
      <c r="A115" s="1829" t="s">
        <v>1177</v>
      </c>
      <c r="B115" s="892"/>
      <c r="C115" s="416"/>
      <c r="D115" s="416"/>
      <c r="E115" s="416"/>
      <c r="F115" s="416"/>
      <c r="G115" s="416"/>
      <c r="H115" s="416"/>
      <c r="I115" s="416"/>
      <c r="J115" s="416"/>
      <c r="K115" s="440">
        <f>'Revenues 9-14'!C275-'Expenditures 15-22'!K114</f>
        <v>-959822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v>1065759</v>
      </c>
      <c r="D124" s="412">
        <v>266780</v>
      </c>
      <c r="E124" s="412">
        <v>500957</v>
      </c>
      <c r="F124" s="412">
        <v>494765</v>
      </c>
      <c r="G124" s="412">
        <v>502049</v>
      </c>
      <c r="H124" s="412"/>
      <c r="I124" s="436"/>
      <c r="J124" s="436"/>
      <c r="K124" s="415">
        <f>SUM(C124:J124)</f>
        <v>2830310</v>
      </c>
      <c r="L124" s="412">
        <v>3200900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1065759</v>
      </c>
      <c r="D127" s="415">
        <f t="shared" ref="D127:L127" si="14">SUM(D122:D126)</f>
        <v>266780</v>
      </c>
      <c r="E127" s="415">
        <f t="shared" si="14"/>
        <v>500957</v>
      </c>
      <c r="F127" s="415">
        <f t="shared" si="14"/>
        <v>494765</v>
      </c>
      <c r="G127" s="415">
        <f t="shared" si="14"/>
        <v>502049</v>
      </c>
      <c r="H127" s="415">
        <f t="shared" si="14"/>
        <v>0</v>
      </c>
      <c r="I127" s="415">
        <f t="shared" si="14"/>
        <v>0</v>
      </c>
      <c r="J127" s="415">
        <f t="shared" si="14"/>
        <v>0</v>
      </c>
      <c r="K127" s="415">
        <f t="shared" si="14"/>
        <v>2830310</v>
      </c>
      <c r="L127" s="415">
        <f t="shared" si="14"/>
        <v>3200900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1065759</v>
      </c>
      <c r="D129" s="425">
        <f t="shared" ref="D129:L129" si="15">SUM(D120,D127,D128)</f>
        <v>266780</v>
      </c>
      <c r="E129" s="425">
        <f t="shared" si="15"/>
        <v>500957</v>
      </c>
      <c r="F129" s="425">
        <f t="shared" si="15"/>
        <v>494765</v>
      </c>
      <c r="G129" s="425">
        <f t="shared" si="15"/>
        <v>502049</v>
      </c>
      <c r="H129" s="425">
        <f t="shared" si="15"/>
        <v>0</v>
      </c>
      <c r="I129" s="425">
        <f t="shared" si="15"/>
        <v>0</v>
      </c>
      <c r="J129" s="425">
        <f t="shared" si="15"/>
        <v>0</v>
      </c>
      <c r="K129" s="425">
        <f t="shared" si="15"/>
        <v>2830310</v>
      </c>
      <c r="L129" s="425">
        <f t="shared" si="15"/>
        <v>3200900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v>87720</v>
      </c>
      <c r="F133" s="413"/>
      <c r="G133" s="413"/>
      <c r="H133" s="418"/>
      <c r="I133" s="507"/>
      <c r="J133" s="413"/>
      <c r="K133" s="420">
        <f>SUM(E133,H133)</f>
        <v>87720</v>
      </c>
      <c r="L133" s="418">
        <v>55000</v>
      </c>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87720</v>
      </c>
      <c r="F136" s="413"/>
      <c r="G136" s="413"/>
      <c r="H136" s="415">
        <f>SUM(H133:H135)</f>
        <v>0</v>
      </c>
      <c r="I136" s="507"/>
      <c r="J136" s="413"/>
      <c r="K136" s="415">
        <f>SUM(K133:K135)</f>
        <v>87720</v>
      </c>
      <c r="L136" s="415">
        <f>SUM(L133:L135)</f>
        <v>55000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87720</v>
      </c>
      <c r="F138" s="413"/>
      <c r="G138" s="413"/>
      <c r="H138" s="428">
        <f>SUM(H136:H137)</f>
        <v>0</v>
      </c>
      <c r="I138" s="507"/>
      <c r="J138" s="413"/>
      <c r="K138" s="420">
        <f>SUM(K136,K137)</f>
        <v>87720</v>
      </c>
      <c r="L138" s="428">
        <f>SUM(L136,L137)</f>
        <v>55000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1065759</v>
      </c>
      <c r="D150" s="415">
        <f t="shared" ref="D150:K150" si="16">SUM(D129,D130,D138,D148,D149)</f>
        <v>266780</v>
      </c>
      <c r="E150" s="415">
        <f t="shared" si="16"/>
        <v>588677</v>
      </c>
      <c r="F150" s="415">
        <f t="shared" si="16"/>
        <v>494765</v>
      </c>
      <c r="G150" s="415">
        <f t="shared" si="16"/>
        <v>502049</v>
      </c>
      <c r="H150" s="415">
        <f t="shared" si="16"/>
        <v>0</v>
      </c>
      <c r="I150" s="415">
        <f t="shared" si="16"/>
        <v>0</v>
      </c>
      <c r="J150" s="415">
        <f t="shared" si="16"/>
        <v>0</v>
      </c>
      <c r="K150" s="415">
        <f t="shared" si="16"/>
        <v>2918030</v>
      </c>
      <c r="L150" s="415">
        <f>SUM(L129,L130,L138,L148,L149)</f>
        <v>3255900</v>
      </c>
    </row>
    <row r="151" spans="1:14" ht="12.75" customHeight="1" thickTop="1" x14ac:dyDescent="0.2">
      <c r="A151" s="2224" t="s">
        <v>1403</v>
      </c>
      <c r="B151" s="2225"/>
      <c r="C151" s="416"/>
      <c r="D151" s="416"/>
      <c r="E151" s="416"/>
      <c r="F151" s="416"/>
      <c r="G151" s="416"/>
      <c r="H151" s="416"/>
      <c r="I151" s="416"/>
      <c r="J151" s="413"/>
      <c r="K151" s="440">
        <f>'Revenues 9-14'!D275-'Expenditures 15-22'!K150</f>
        <v>1161347</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517552</v>
      </c>
      <c r="I163" s="413"/>
      <c r="J163" s="413"/>
      <c r="K163" s="414">
        <f>SUM(C163:H163)</f>
        <v>517552</v>
      </c>
      <c r="L163" s="1867">
        <v>510600</v>
      </c>
    </row>
    <row r="164" spans="1:14" ht="33.75" customHeight="1" x14ac:dyDescent="0.2">
      <c r="A164" s="1837" t="s">
        <v>293</v>
      </c>
      <c r="B164" s="536" t="s">
        <v>32</v>
      </c>
      <c r="C164" s="413"/>
      <c r="D164" s="413"/>
      <c r="E164" s="413"/>
      <c r="F164" s="413"/>
      <c r="G164" s="413"/>
      <c r="H164" s="1870">
        <v>2065922</v>
      </c>
      <c r="I164" s="413"/>
      <c r="J164" s="413"/>
      <c r="K164" s="414">
        <f>SUM(C164:J164)</f>
        <v>2065922</v>
      </c>
      <c r="L164" s="1870">
        <v>1775000</v>
      </c>
    </row>
    <row r="165" spans="1:14" ht="13.5" customHeight="1" thickBot="1" x14ac:dyDescent="0.25">
      <c r="A165" s="1821" t="s">
        <v>885</v>
      </c>
      <c r="B165" s="537" t="s">
        <v>88</v>
      </c>
      <c r="C165" s="413"/>
      <c r="D165" s="413"/>
      <c r="E165" s="426">
        <v>100325</v>
      </c>
      <c r="F165" s="413"/>
      <c r="G165" s="413"/>
      <c r="H165" s="1870"/>
      <c r="I165" s="507"/>
      <c r="J165" s="413"/>
      <c r="K165" s="414">
        <f>SUM(C165:J165)</f>
        <v>100325</v>
      </c>
      <c r="L165" s="1870">
        <v>2000</v>
      </c>
    </row>
    <row r="166" spans="1:14" ht="12.75" customHeight="1" thickTop="1" thickBot="1" x14ac:dyDescent="0.25">
      <c r="A166" s="887" t="s">
        <v>743</v>
      </c>
      <c r="B166" s="468" t="s">
        <v>582</v>
      </c>
      <c r="C166" s="413"/>
      <c r="D166" s="413"/>
      <c r="E166" s="428">
        <f>SUM(E162,E163,E164,E165)</f>
        <v>100325</v>
      </c>
      <c r="F166" s="413"/>
      <c r="G166" s="413"/>
      <c r="H166" s="425">
        <f>SUM(H162,H163,H164,H165)</f>
        <v>2583474</v>
      </c>
      <c r="I166" s="437"/>
      <c r="J166" s="413"/>
      <c r="K166" s="425">
        <f>SUM(K162,K163,K164,K165)</f>
        <v>2683799</v>
      </c>
      <c r="L166" s="425">
        <f>SUM(L162,L163,L164,L165)</f>
        <v>2287600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100325</v>
      </c>
      <c r="F168" s="413"/>
      <c r="G168" s="413"/>
      <c r="H168" s="425">
        <f>SUM(H154,H166,H167)</f>
        <v>2583474</v>
      </c>
      <c r="I168" s="437"/>
      <c r="J168" s="413"/>
      <c r="K168" s="425">
        <f>SUM(K154,K166,K167)</f>
        <v>2683799</v>
      </c>
      <c r="L168" s="425">
        <f>SUM(L154,L166,L167)</f>
        <v>2287600</v>
      </c>
    </row>
    <row r="169" spans="1:14" ht="23.25" thickTop="1" x14ac:dyDescent="0.2">
      <c r="A169" s="1829" t="s">
        <v>1177</v>
      </c>
      <c r="B169" s="467"/>
      <c r="C169" s="413"/>
      <c r="D169" s="413"/>
      <c r="E169" s="413"/>
      <c r="F169" s="413"/>
      <c r="G169" s="413"/>
      <c r="H169" s="416"/>
      <c r="I169" s="413"/>
      <c r="J169" s="413"/>
      <c r="K169" s="440">
        <f>'Revenues 9-14'!E275-'Expenditures 15-22'!K168</f>
        <v>-1509832</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14034</v>
      </c>
      <c r="D176" s="412">
        <v>1422</v>
      </c>
      <c r="E176" s="412">
        <v>1366722</v>
      </c>
      <c r="F176" s="412">
        <v>491171</v>
      </c>
      <c r="G176" s="412"/>
      <c r="H176" s="412"/>
      <c r="I176" s="436"/>
      <c r="J176" s="436"/>
      <c r="K176" s="414">
        <f>SUM(C176:J176)</f>
        <v>1873349</v>
      </c>
      <c r="L176" s="412">
        <v>2318300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14034</v>
      </c>
      <c r="D178" s="425">
        <f t="shared" ref="D178:J178" si="17">SUM(D174,D176,D177)</f>
        <v>1422</v>
      </c>
      <c r="E178" s="425">
        <f t="shared" si="17"/>
        <v>1366722</v>
      </c>
      <c r="F178" s="425">
        <f t="shared" si="17"/>
        <v>491171</v>
      </c>
      <c r="G178" s="425">
        <f t="shared" si="17"/>
        <v>0</v>
      </c>
      <c r="H178" s="425">
        <f t="shared" si="17"/>
        <v>0</v>
      </c>
      <c r="I178" s="425">
        <f t="shared" si="17"/>
        <v>0</v>
      </c>
      <c r="J178" s="425">
        <f t="shared" si="17"/>
        <v>0</v>
      </c>
      <c r="K178" s="425">
        <f>SUM(K174,K176,K177)</f>
        <v>1873349</v>
      </c>
      <c r="L178" s="425">
        <f>SUM(L174, L176:L177)</f>
        <v>2318300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14034</v>
      </c>
      <c r="D204" s="415">
        <f>SUM(D178,D179)</f>
        <v>1422</v>
      </c>
      <c r="E204" s="415">
        <f>SUM(E178,E179,E190)</f>
        <v>1366722</v>
      </c>
      <c r="F204" s="415">
        <f>SUM(F178,F179)</f>
        <v>491171</v>
      </c>
      <c r="G204" s="415">
        <f>SUM(G178,G179)</f>
        <v>0</v>
      </c>
      <c r="H204" s="415">
        <f>SUM(H178,H179,H190,H202,H203)</f>
        <v>0</v>
      </c>
      <c r="I204" s="415">
        <f>SUM(I178,I179)</f>
        <v>0</v>
      </c>
      <c r="J204" s="415">
        <f>SUM(J178,J179)</f>
        <v>0</v>
      </c>
      <c r="K204" s="414">
        <f>SUM(K178,K179,K190,K202,K203)</f>
        <v>1873349</v>
      </c>
      <c r="L204" s="415">
        <f>SUM(L178,L179,L190,L202,L203)</f>
        <v>2318300</v>
      </c>
    </row>
    <row r="205" spans="1:14" ht="23.25" thickTop="1" x14ac:dyDescent="0.2">
      <c r="A205" s="1829" t="s">
        <v>1177</v>
      </c>
      <c r="B205" s="467"/>
      <c r="C205" s="416"/>
      <c r="D205" s="416"/>
      <c r="E205" s="416"/>
      <c r="F205" s="416"/>
      <c r="G205" s="416"/>
      <c r="H205" s="416"/>
      <c r="I205" s="413"/>
      <c r="J205" s="413"/>
      <c r="K205" s="440">
        <f>'Revenues 9-14'!F275-'Expenditures 15-22'!K204</f>
        <v>339987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158579</v>
      </c>
      <c r="E209" s="413"/>
      <c r="F209" s="413"/>
      <c r="G209" s="413"/>
      <c r="H209" s="413"/>
      <c r="I209" s="413"/>
      <c r="J209" s="413"/>
      <c r="K209" s="414">
        <f>D209</f>
        <v>158579</v>
      </c>
      <c r="L209" s="412">
        <v>154300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72300</v>
      </c>
      <c r="E211" s="413"/>
      <c r="F211" s="413"/>
      <c r="G211" s="413"/>
      <c r="H211" s="413"/>
      <c r="I211" s="413"/>
      <c r="J211" s="413"/>
      <c r="K211" s="414">
        <f t="shared" si="19"/>
        <v>72300</v>
      </c>
      <c r="L211" s="412">
        <v>80900</v>
      </c>
    </row>
    <row r="212" spans="1:12" x14ac:dyDescent="0.2">
      <c r="A212" s="1817" t="s">
        <v>318</v>
      </c>
      <c r="B212" s="267" t="s">
        <v>1144</v>
      </c>
      <c r="C212" s="413"/>
      <c r="D212" s="436">
        <v>704</v>
      </c>
      <c r="E212" s="413"/>
      <c r="F212" s="413"/>
      <c r="G212" s="413"/>
      <c r="H212" s="413"/>
      <c r="I212" s="413"/>
      <c r="J212" s="413"/>
      <c r="K212" s="414">
        <f t="shared" si="19"/>
        <v>704</v>
      </c>
      <c r="L212" s="412">
        <v>700</v>
      </c>
    </row>
    <row r="213" spans="1:12" x14ac:dyDescent="0.2">
      <c r="A213" s="1817" t="s">
        <v>319</v>
      </c>
      <c r="B213" s="267">
        <v>1250</v>
      </c>
      <c r="C213" s="413"/>
      <c r="D213" s="412">
        <v>2242</v>
      </c>
      <c r="E213" s="413"/>
      <c r="F213" s="413"/>
      <c r="G213" s="413"/>
      <c r="H213" s="413"/>
      <c r="I213" s="413"/>
      <c r="J213" s="413"/>
      <c r="K213" s="414">
        <f t="shared" si="19"/>
        <v>2242</v>
      </c>
      <c r="L213" s="412">
        <v>8300</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7495</v>
      </c>
      <c r="E217" s="413"/>
      <c r="F217" s="413"/>
      <c r="G217" s="413"/>
      <c r="H217" s="413"/>
      <c r="I217" s="413"/>
      <c r="J217" s="413"/>
      <c r="K217" s="414">
        <f t="shared" si="19"/>
        <v>7495</v>
      </c>
      <c r="L217" s="412">
        <v>8400</v>
      </c>
    </row>
    <row r="218" spans="1:12" x14ac:dyDescent="0.2">
      <c r="A218" s="1817" t="s">
        <v>1140</v>
      </c>
      <c r="B218" s="267">
        <v>1600</v>
      </c>
      <c r="C218" s="413"/>
      <c r="D218" s="412">
        <v>8311</v>
      </c>
      <c r="E218" s="413"/>
      <c r="F218" s="413"/>
      <c r="G218" s="413"/>
      <c r="H218" s="413"/>
      <c r="I218" s="413"/>
      <c r="J218" s="413"/>
      <c r="K218" s="414">
        <f t="shared" si="19"/>
        <v>8311</v>
      </c>
      <c r="L218" s="412">
        <v>8500</v>
      </c>
    </row>
    <row r="219" spans="1:12" x14ac:dyDescent="0.2">
      <c r="A219" s="1817" t="s">
        <v>1165</v>
      </c>
      <c r="B219" s="267">
        <v>1650</v>
      </c>
      <c r="C219" s="413"/>
      <c r="D219" s="412">
        <v>4580</v>
      </c>
      <c r="E219" s="413"/>
      <c r="F219" s="413"/>
      <c r="G219" s="413"/>
      <c r="H219" s="413"/>
      <c r="I219" s="413"/>
      <c r="J219" s="413"/>
      <c r="K219" s="414">
        <f t="shared" si="19"/>
        <v>4580</v>
      </c>
      <c r="L219" s="412">
        <v>5100</v>
      </c>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v>2531</v>
      </c>
      <c r="E221" s="413"/>
      <c r="F221" s="413"/>
      <c r="G221" s="413"/>
      <c r="H221" s="413"/>
      <c r="I221" s="413"/>
      <c r="J221" s="413"/>
      <c r="K221" s="414">
        <f t="shared" si="19"/>
        <v>2531</v>
      </c>
      <c r="L221" s="412">
        <v>2600</v>
      </c>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256742</v>
      </c>
      <c r="E223" s="413"/>
      <c r="F223" s="413"/>
      <c r="G223" s="413"/>
      <c r="H223" s="413"/>
      <c r="I223" s="413"/>
      <c r="J223" s="413"/>
      <c r="K223" s="415">
        <f>SUM(K209:K222)</f>
        <v>256742</v>
      </c>
      <c r="L223" s="415">
        <f>SUM(L209:L222)</f>
        <v>268800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v>8618</v>
      </c>
      <c r="E226" s="413"/>
      <c r="F226" s="413"/>
      <c r="G226" s="413"/>
      <c r="H226" s="413"/>
      <c r="I226" s="413"/>
      <c r="J226" s="413"/>
      <c r="K226" s="414">
        <f t="shared" ref="K226:K231" si="20">D226</f>
        <v>8618</v>
      </c>
      <c r="L226" s="412">
        <v>8800</v>
      </c>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47902</v>
      </c>
      <c r="E228" s="413"/>
      <c r="F228" s="413"/>
      <c r="G228" s="413"/>
      <c r="H228" s="413"/>
      <c r="I228" s="413"/>
      <c r="J228" s="413"/>
      <c r="K228" s="414">
        <f t="shared" si="20"/>
        <v>47902</v>
      </c>
      <c r="L228" s="412">
        <v>35900</v>
      </c>
    </row>
    <row r="229" spans="1:12" x14ac:dyDescent="0.2">
      <c r="A229" s="1817" t="s">
        <v>223</v>
      </c>
      <c r="B229" s="267">
        <v>2140</v>
      </c>
      <c r="C229" s="413"/>
      <c r="D229" s="412">
        <v>3506</v>
      </c>
      <c r="E229" s="413"/>
      <c r="F229" s="413"/>
      <c r="G229" s="413"/>
      <c r="H229" s="413"/>
      <c r="I229" s="413"/>
      <c r="J229" s="413"/>
      <c r="K229" s="414">
        <f t="shared" si="20"/>
        <v>3506</v>
      </c>
      <c r="L229" s="412">
        <v>3700</v>
      </c>
    </row>
    <row r="230" spans="1:12" x14ac:dyDescent="0.2">
      <c r="A230" s="1817" t="s">
        <v>224</v>
      </c>
      <c r="B230" s="267">
        <v>2150</v>
      </c>
      <c r="C230" s="413"/>
      <c r="D230" s="412">
        <v>9591</v>
      </c>
      <c r="E230" s="413"/>
      <c r="F230" s="413"/>
      <c r="G230" s="413"/>
      <c r="H230" s="413"/>
      <c r="I230" s="413"/>
      <c r="J230" s="413"/>
      <c r="K230" s="414">
        <f t="shared" si="20"/>
        <v>9591</v>
      </c>
      <c r="L230" s="412">
        <v>12900</v>
      </c>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69617</v>
      </c>
      <c r="E232" s="413"/>
      <c r="F232" s="413"/>
      <c r="G232" s="413"/>
      <c r="H232" s="413"/>
      <c r="I232" s="413"/>
      <c r="J232" s="413"/>
      <c r="K232" s="415">
        <f>SUM(K226:K231)</f>
        <v>69617</v>
      </c>
      <c r="L232" s="415">
        <f>SUM(L226:L231)</f>
        <v>61300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16254</v>
      </c>
      <c r="E234" s="413"/>
      <c r="F234" s="413"/>
      <c r="G234" s="413"/>
      <c r="H234" s="413"/>
      <c r="I234" s="413"/>
      <c r="J234" s="413"/>
      <c r="K234" s="420">
        <f>D234</f>
        <v>16254</v>
      </c>
      <c r="L234" s="418">
        <v>17300</v>
      </c>
    </row>
    <row r="235" spans="1:12" x14ac:dyDescent="0.2">
      <c r="A235" s="1817" t="s">
        <v>976</v>
      </c>
      <c r="B235" s="267">
        <v>2220</v>
      </c>
      <c r="C235" s="413"/>
      <c r="D235" s="412">
        <v>27256</v>
      </c>
      <c r="E235" s="413"/>
      <c r="F235" s="413"/>
      <c r="G235" s="413"/>
      <c r="H235" s="413"/>
      <c r="I235" s="413"/>
      <c r="J235" s="413"/>
      <c r="K235" s="420">
        <f>D235</f>
        <v>27256</v>
      </c>
      <c r="L235" s="412">
        <v>28400</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43510</v>
      </c>
      <c r="E237" s="413"/>
      <c r="F237" s="413"/>
      <c r="G237" s="413"/>
      <c r="H237" s="413"/>
      <c r="I237" s="413"/>
      <c r="J237" s="413"/>
      <c r="K237" s="415">
        <f>SUM(K234:K236)</f>
        <v>43510</v>
      </c>
      <c r="L237" s="415">
        <f>SUM(L234:L236)</f>
        <v>45700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13564</v>
      </c>
      <c r="E240" s="413"/>
      <c r="F240" s="413"/>
      <c r="G240" s="413"/>
      <c r="H240" s="413"/>
      <c r="I240" s="413"/>
      <c r="J240" s="413"/>
      <c r="K240" s="420">
        <f t="shared" ref="K240:K250" si="21">D240</f>
        <v>13564</v>
      </c>
      <c r="L240" s="412">
        <v>14000</v>
      </c>
    </row>
    <row r="241" spans="1:12" x14ac:dyDescent="0.2">
      <c r="A241" s="1817" t="s">
        <v>980</v>
      </c>
      <c r="B241" s="267">
        <v>2330</v>
      </c>
      <c r="C241" s="413"/>
      <c r="D241" s="412">
        <v>8085</v>
      </c>
      <c r="E241" s="413"/>
      <c r="F241" s="413"/>
      <c r="G241" s="413"/>
      <c r="H241" s="413"/>
      <c r="I241" s="413"/>
      <c r="J241" s="413"/>
      <c r="K241" s="420">
        <f t="shared" si="21"/>
        <v>8085</v>
      </c>
      <c r="L241" s="412">
        <v>8200</v>
      </c>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21649</v>
      </c>
      <c r="E251" s="413"/>
      <c r="F251" s="413"/>
      <c r="G251" s="413"/>
      <c r="H251" s="413"/>
      <c r="I251" s="413"/>
      <c r="J251" s="413"/>
      <c r="K251" s="415">
        <f>SUM(K239:K250)</f>
        <v>21649</v>
      </c>
      <c r="L251" s="415">
        <f>SUM(L239:L250)</f>
        <v>22200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58942</v>
      </c>
      <c r="E253" s="413"/>
      <c r="F253" s="413"/>
      <c r="G253" s="413"/>
      <c r="H253" s="413"/>
      <c r="I253" s="413"/>
      <c r="J253" s="413"/>
      <c r="K253" s="420">
        <f>D253</f>
        <v>58942</v>
      </c>
      <c r="L253" s="418">
        <v>58500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58942</v>
      </c>
      <c r="E255" s="413"/>
      <c r="F255" s="413"/>
      <c r="G255" s="413"/>
      <c r="H255" s="413"/>
      <c r="I255" s="413"/>
      <c r="J255" s="413"/>
      <c r="K255" s="415">
        <f>SUM(K253:K254)</f>
        <v>58942</v>
      </c>
      <c r="L255" s="415">
        <f>SUM(L253:L254)</f>
        <v>58500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v>23149</v>
      </c>
      <c r="E257" s="413"/>
      <c r="F257" s="413"/>
      <c r="G257" s="413"/>
      <c r="H257" s="413"/>
      <c r="I257" s="413"/>
      <c r="J257" s="413"/>
      <c r="K257" s="420">
        <f>D257</f>
        <v>23149</v>
      </c>
      <c r="L257" s="418">
        <v>23400</v>
      </c>
    </row>
    <row r="258" spans="1:12" x14ac:dyDescent="0.2">
      <c r="A258" s="1817" t="s">
        <v>543</v>
      </c>
      <c r="B258" s="525">
        <v>2520</v>
      </c>
      <c r="C258" s="413"/>
      <c r="D258" s="412">
        <v>29771</v>
      </c>
      <c r="E258" s="413"/>
      <c r="F258" s="413"/>
      <c r="G258" s="413"/>
      <c r="H258" s="413"/>
      <c r="I258" s="413"/>
      <c r="J258" s="413"/>
      <c r="K258" s="420">
        <f t="shared" ref="K258:K263" si="22">D258</f>
        <v>29771</v>
      </c>
      <c r="L258" s="412">
        <v>30300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189838</v>
      </c>
      <c r="E260" s="413"/>
      <c r="F260" s="413"/>
      <c r="G260" s="413"/>
      <c r="H260" s="413"/>
      <c r="I260" s="413"/>
      <c r="J260" s="413"/>
      <c r="K260" s="420">
        <f t="shared" si="22"/>
        <v>189838</v>
      </c>
      <c r="L260" s="412">
        <v>198500</v>
      </c>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v>15710</v>
      </c>
      <c r="E262" s="413"/>
      <c r="F262" s="413"/>
      <c r="G262" s="413"/>
      <c r="H262" s="413"/>
      <c r="I262" s="413"/>
      <c r="J262" s="413"/>
      <c r="K262" s="420">
        <f t="shared" si="22"/>
        <v>15710</v>
      </c>
      <c r="L262" s="412">
        <v>18400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258468</v>
      </c>
      <c r="E264" s="413"/>
      <c r="F264" s="413"/>
      <c r="G264" s="413"/>
      <c r="H264" s="413"/>
      <c r="I264" s="413"/>
      <c r="J264" s="413"/>
      <c r="K264" s="415">
        <f>SUM(K257:K263)</f>
        <v>258468</v>
      </c>
      <c r="L264" s="415">
        <f>SUM(L257:L263)</f>
        <v>270600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v>11775</v>
      </c>
      <c r="E268" s="413"/>
      <c r="F268" s="413"/>
      <c r="G268" s="413"/>
      <c r="H268" s="413"/>
      <c r="I268" s="413"/>
      <c r="J268" s="413"/>
      <c r="K268" s="420">
        <f>D268</f>
        <v>11775</v>
      </c>
      <c r="L268" s="412">
        <v>12400</v>
      </c>
    </row>
    <row r="269" spans="1:12" x14ac:dyDescent="0.2">
      <c r="A269" s="1817" t="s">
        <v>472</v>
      </c>
      <c r="B269" s="267">
        <v>2640</v>
      </c>
      <c r="C269" s="413"/>
      <c r="D269" s="412">
        <v>8607</v>
      </c>
      <c r="E269" s="413"/>
      <c r="F269" s="413"/>
      <c r="G269" s="413"/>
      <c r="H269" s="413"/>
      <c r="I269" s="413"/>
      <c r="J269" s="413"/>
      <c r="K269" s="420">
        <f>D269</f>
        <v>8607</v>
      </c>
      <c r="L269" s="412">
        <v>8900</v>
      </c>
    </row>
    <row r="270" spans="1:12" x14ac:dyDescent="0.2">
      <c r="A270" s="1817" t="s">
        <v>473</v>
      </c>
      <c r="B270" s="267">
        <v>2660</v>
      </c>
      <c r="C270" s="413"/>
      <c r="D270" s="412">
        <v>60472</v>
      </c>
      <c r="E270" s="413"/>
      <c r="F270" s="413"/>
      <c r="G270" s="413"/>
      <c r="H270" s="413"/>
      <c r="I270" s="413"/>
      <c r="J270" s="413"/>
      <c r="K270" s="420">
        <f>D270</f>
        <v>60472</v>
      </c>
      <c r="L270" s="412">
        <v>60500</v>
      </c>
    </row>
    <row r="271" spans="1:12" ht="12.75" customHeight="1" thickBot="1" x14ac:dyDescent="0.25">
      <c r="A271" s="1841" t="s">
        <v>38</v>
      </c>
      <c r="B271" s="468" t="s">
        <v>37</v>
      </c>
      <c r="C271" s="413"/>
      <c r="D271" s="415">
        <f>SUM(D266:D270)</f>
        <v>80854</v>
      </c>
      <c r="E271" s="413"/>
      <c r="F271" s="413"/>
      <c r="G271" s="413"/>
      <c r="H271" s="413"/>
      <c r="I271" s="413"/>
      <c r="J271" s="413"/>
      <c r="K271" s="415">
        <f>SUM(K266:K270)</f>
        <v>80854</v>
      </c>
      <c r="L271" s="415">
        <f>SUM(L266:L270)</f>
        <v>81800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533040</v>
      </c>
      <c r="E273" s="413"/>
      <c r="F273" s="413"/>
      <c r="G273" s="413"/>
      <c r="H273" s="413"/>
      <c r="I273" s="413"/>
      <c r="J273" s="413"/>
      <c r="K273" s="425">
        <f>SUM(K232,K237,K251,K255,K264,K271,K272)</f>
        <v>533040</v>
      </c>
      <c r="L273" s="425">
        <f>SUM(L232,L237,L251,L255,L264,L271,L272)</f>
        <v>540100</v>
      </c>
    </row>
    <row r="274" spans="1:12" ht="18" customHeight="1" thickTop="1" thickBot="1" x14ac:dyDescent="0.25">
      <c r="A274" s="1845" t="s">
        <v>1043</v>
      </c>
      <c r="B274" s="264">
        <v>3000</v>
      </c>
      <c r="C274" s="413"/>
      <c r="D274" s="424">
        <v>329</v>
      </c>
      <c r="E274" s="413"/>
      <c r="F274" s="413"/>
      <c r="G274" s="413"/>
      <c r="H274" s="413"/>
      <c r="I274" s="413"/>
      <c r="J274" s="413"/>
      <c r="K274" s="428">
        <f>D274</f>
        <v>329</v>
      </c>
      <c r="L274" s="424">
        <v>300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v>65083</v>
      </c>
      <c r="E276" s="413"/>
      <c r="F276" s="413"/>
      <c r="G276" s="413"/>
      <c r="H276" s="413"/>
      <c r="I276" s="413"/>
      <c r="J276" s="413"/>
      <c r="K276" s="414">
        <f>D276</f>
        <v>65083</v>
      </c>
      <c r="L276" s="412">
        <v>65000</v>
      </c>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65083</v>
      </c>
      <c r="E278" s="413"/>
      <c r="F278" s="413"/>
      <c r="G278" s="413"/>
      <c r="H278" s="413"/>
      <c r="I278" s="413"/>
      <c r="J278" s="413"/>
      <c r="K278" s="415">
        <f>SUM(K276:K277)</f>
        <v>65083</v>
      </c>
      <c r="L278" s="415">
        <f>SUM(L276:L277)</f>
        <v>65000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855194</v>
      </c>
      <c r="E288" s="413"/>
      <c r="F288" s="413"/>
      <c r="G288" s="413"/>
      <c r="H288" s="415">
        <f>H286</f>
        <v>0</v>
      </c>
      <c r="I288" s="413"/>
      <c r="J288" s="413"/>
      <c r="K288" s="415">
        <f>SUM(K223,K273,K274,K278,K286,K287)</f>
        <v>855194</v>
      </c>
      <c r="L288" s="415">
        <f>SUM(L223,L273,L274,L278,L286,L287)</f>
        <v>874200</v>
      </c>
    </row>
    <row r="289" spans="1:14" ht="23.25" thickTop="1" x14ac:dyDescent="0.2">
      <c r="A289" s="901" t="s">
        <v>1177</v>
      </c>
      <c r="B289" s="902"/>
      <c r="C289" s="413"/>
      <c r="D289" s="416"/>
      <c r="E289" s="413"/>
      <c r="F289" s="413"/>
      <c r="G289" s="413"/>
      <c r="H289" s="441"/>
      <c r="I289" s="413"/>
      <c r="J289" s="413"/>
      <c r="K289" s="440">
        <f>'Revenues 9-14'!G275-'Expenditures 15-22'!K288</f>
        <v>20643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v>958879</v>
      </c>
      <c r="H294" s="412"/>
      <c r="I294" s="436"/>
      <c r="J294" s="436"/>
      <c r="K294" s="414">
        <f>SUM(C294:J294)</f>
        <v>958879</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958879</v>
      </c>
      <c r="H296" s="425">
        <f t="shared" si="23"/>
        <v>0</v>
      </c>
      <c r="I296" s="425">
        <f t="shared" si="23"/>
        <v>0</v>
      </c>
      <c r="J296" s="425">
        <f t="shared" si="23"/>
        <v>0</v>
      </c>
      <c r="K296" s="425">
        <f t="shared" si="23"/>
        <v>958879</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958879</v>
      </c>
      <c r="H305" s="415">
        <f>SUM(H296,H303)</f>
        <v>0</v>
      </c>
      <c r="I305" s="415">
        <f>SUM(I296)</f>
        <v>0</v>
      </c>
      <c r="J305" s="415">
        <f>SUM(J296)</f>
        <v>0</v>
      </c>
      <c r="K305" s="415">
        <f>SUM(K296,K303,K304)</f>
        <v>958879</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-817569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4" t="s">
        <v>1177</v>
      </c>
      <c r="B332" s="2225"/>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22621237</v>
      </c>
      <c r="C4" s="512">
        <v>11791145</v>
      </c>
      <c r="D4" s="561">
        <f>B4-C4</f>
        <v>10830092</v>
      </c>
      <c r="E4" s="512">
        <v>23014757</v>
      </c>
      <c r="F4" s="561">
        <f>E4-C4</f>
        <v>11223612</v>
      </c>
    </row>
    <row r="5" spans="1:6" ht="13.7" customHeight="1" x14ac:dyDescent="0.2">
      <c r="A5" s="545" t="s">
        <v>1038</v>
      </c>
      <c r="B5" s="560">
        <f>'Revenues 9-14'!D5</f>
        <v>4011434</v>
      </c>
      <c r="C5" s="512">
        <v>2090540</v>
      </c>
      <c r="D5" s="561">
        <f t="shared" ref="D5:D18" si="0">B5-C5</f>
        <v>1920894</v>
      </c>
      <c r="E5" s="512">
        <v>4080457</v>
      </c>
      <c r="F5" s="561">
        <f>E5-C5</f>
        <v>1989917</v>
      </c>
    </row>
    <row r="6" spans="1:6" ht="13.7" customHeight="1" x14ac:dyDescent="0.2">
      <c r="A6" s="545" t="s">
        <v>480</v>
      </c>
      <c r="B6" s="560">
        <f>'Revenues 9-14'!E5</f>
        <v>379094</v>
      </c>
      <c r="C6" s="512">
        <v>379094</v>
      </c>
      <c r="D6" s="561">
        <f t="shared" si="0"/>
        <v>0</v>
      </c>
      <c r="E6" s="512">
        <v>739941</v>
      </c>
      <c r="F6" s="561">
        <f t="shared" ref="F6:F18" si="1">E6-C6</f>
        <v>360847</v>
      </c>
    </row>
    <row r="7" spans="1:6" ht="13.7" customHeight="1" x14ac:dyDescent="0.2">
      <c r="A7" s="545" t="s">
        <v>162</v>
      </c>
      <c r="B7" s="560">
        <f>'Revenues 9-14'!F5</f>
        <v>927413</v>
      </c>
      <c r="C7" s="512">
        <v>458902</v>
      </c>
      <c r="D7" s="561">
        <f t="shared" si="0"/>
        <v>468511</v>
      </c>
      <c r="E7" s="512">
        <v>895716</v>
      </c>
      <c r="F7" s="561">
        <f t="shared" si="1"/>
        <v>436814</v>
      </c>
    </row>
    <row r="8" spans="1:6" ht="13.7" customHeight="1" x14ac:dyDescent="0.2">
      <c r="A8" s="545" t="s">
        <v>1405</v>
      </c>
      <c r="B8" s="560">
        <f>'Revenues 9-14'!G5</f>
        <v>185903</v>
      </c>
      <c r="C8" s="512">
        <v>96883</v>
      </c>
      <c r="D8" s="561">
        <f t="shared" si="0"/>
        <v>89020</v>
      </c>
      <c r="E8" s="512">
        <v>189103</v>
      </c>
      <c r="F8" s="561">
        <f t="shared" si="1"/>
        <v>92220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112107</v>
      </c>
      <c r="C10" s="512">
        <v>53540</v>
      </c>
      <c r="D10" s="561">
        <f t="shared" si="0"/>
        <v>58567</v>
      </c>
      <c r="E10" s="512">
        <v>104504</v>
      </c>
      <c r="F10" s="561">
        <f t="shared" si="1"/>
        <v>50964</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68992</v>
      </c>
      <c r="C14" s="512">
        <v>37663</v>
      </c>
      <c r="D14" s="561">
        <f t="shared" si="0"/>
        <v>31329</v>
      </c>
      <c r="E14" s="512">
        <v>73512</v>
      </c>
      <c r="F14" s="561">
        <f t="shared" si="1"/>
        <v>35849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185903</v>
      </c>
      <c r="C16" s="512">
        <v>96883</v>
      </c>
      <c r="D16" s="561">
        <f t="shared" si="0"/>
        <v>89020</v>
      </c>
      <c r="E16" s="512">
        <v>189103</v>
      </c>
      <c r="F16" s="561">
        <f t="shared" si="1"/>
        <v>92220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28492083</v>
      </c>
      <c r="C19" s="562">
        <f>SUM(C4:C18)</f>
        <v>15004650</v>
      </c>
      <c r="D19" s="562">
        <f>SUM(D4:D18)</f>
        <v>13487433</v>
      </c>
      <c r="E19" s="562">
        <f>SUM(E4:E18)</f>
        <v>29287093</v>
      </c>
      <c r="F19" s="562">
        <f>SUM(F4:F18)</f>
        <v>14282443</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19" colorId="8" zoomScale="110" zoomScaleNormal="110" workbookViewId="0">
      <selection activeCell="J38" sqref="J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v>32874</v>
      </c>
      <c r="C31" s="1102">
        <v>4000000</v>
      </c>
      <c r="D31" s="1610">
        <v>1</v>
      </c>
      <c r="E31" s="1102"/>
      <c r="F31" s="1102"/>
      <c r="G31" s="1102"/>
      <c r="H31" s="1102"/>
      <c r="I31" s="1103">
        <f>((E31+F31)-H31)+G31</f>
        <v>0</v>
      </c>
      <c r="J31" s="1102">
        <v>-135193</v>
      </c>
      <c r="K31" s="118"/>
    </row>
    <row r="32" spans="1:11" ht="12" customHeight="1" x14ac:dyDescent="0.2">
      <c r="A32" s="1104"/>
      <c r="B32" s="658">
        <v>38047</v>
      </c>
      <c r="C32" s="1102">
        <v>3605000</v>
      </c>
      <c r="D32" s="1610">
        <v>3</v>
      </c>
      <c r="E32" s="1102">
        <v>595000</v>
      </c>
      <c r="F32" s="1102"/>
      <c r="G32" s="1102"/>
      <c r="H32" s="1102">
        <v>595000</v>
      </c>
      <c r="I32" s="1103">
        <f>((E32+F32)-H32)+G32</f>
        <v>0</v>
      </c>
      <c r="J32" s="1102">
        <v>-6382</v>
      </c>
      <c r="K32" s="118"/>
    </row>
    <row r="33" spans="1:11" ht="12" customHeight="1" x14ac:dyDescent="0.2">
      <c r="A33" s="1104"/>
      <c r="B33" s="658">
        <v>35065</v>
      </c>
      <c r="C33" s="1102">
        <v>5715000</v>
      </c>
      <c r="D33" s="1610">
        <v>3</v>
      </c>
      <c r="E33" s="1102"/>
      <c r="F33" s="1102"/>
      <c r="G33" s="1102"/>
      <c r="H33" s="1102"/>
      <c r="I33" s="1103">
        <f t="shared" ref="I33:I48" si="1">((E33+F33)-H33)+G33</f>
        <v>0</v>
      </c>
      <c r="J33" s="1102">
        <v>-285386</v>
      </c>
      <c r="K33" s="118"/>
    </row>
    <row r="34" spans="1:11" ht="12" customHeight="1" x14ac:dyDescent="0.2">
      <c r="A34" s="1104"/>
      <c r="B34" s="658">
        <v>39083</v>
      </c>
      <c r="C34" s="1102">
        <v>7215000</v>
      </c>
      <c r="D34" s="1610">
        <v>6</v>
      </c>
      <c r="E34" s="1102">
        <v>6735000</v>
      </c>
      <c r="F34" s="1102"/>
      <c r="G34" s="1102"/>
      <c r="H34" s="1102">
        <v>460000</v>
      </c>
      <c r="I34" s="1103">
        <f t="shared" si="1"/>
        <v>6275000</v>
      </c>
      <c r="J34" s="1102">
        <v>6547680</v>
      </c>
      <c r="K34" s="117"/>
    </row>
    <row r="35" spans="1:11" ht="12" customHeight="1" x14ac:dyDescent="0.2">
      <c r="A35" s="1104"/>
      <c r="B35" s="658">
        <v>39934</v>
      </c>
      <c r="C35" s="1105">
        <v>5310000</v>
      </c>
      <c r="D35" s="1610">
        <v>6</v>
      </c>
      <c r="E35" s="1105">
        <v>3870000</v>
      </c>
      <c r="F35" s="1105"/>
      <c r="G35" s="1105"/>
      <c r="H35" s="1105">
        <v>310000</v>
      </c>
      <c r="I35" s="1103">
        <f t="shared" si="1"/>
        <v>3560000</v>
      </c>
      <c r="J35" s="1105">
        <v>3560000</v>
      </c>
      <c r="K35" s="117"/>
    </row>
    <row r="36" spans="1:11" ht="12" customHeight="1" x14ac:dyDescent="0.2">
      <c r="A36" s="1104"/>
      <c r="B36" s="658">
        <v>40764</v>
      </c>
      <c r="C36" s="1102">
        <v>4270000</v>
      </c>
      <c r="D36" s="1610">
        <v>2</v>
      </c>
      <c r="E36" s="1102">
        <v>2720000</v>
      </c>
      <c r="F36" s="1102"/>
      <c r="G36" s="1102"/>
      <c r="H36" s="1102">
        <v>410000</v>
      </c>
      <c r="I36" s="1103">
        <f t="shared" si="1"/>
        <v>2310000</v>
      </c>
      <c r="J36" s="1102">
        <v>2423007</v>
      </c>
      <c r="K36" s="122"/>
    </row>
    <row r="37" spans="1:11" ht="12" customHeight="1" x14ac:dyDescent="0.2">
      <c r="A37" s="1104"/>
      <c r="B37" s="658">
        <v>42535</v>
      </c>
      <c r="C37" s="436">
        <v>6000000</v>
      </c>
      <c r="D37" s="1611">
        <v>1</v>
      </c>
      <c r="E37" s="436"/>
      <c r="F37" s="436">
        <v>5975000</v>
      </c>
      <c r="G37" s="436"/>
      <c r="H37" s="436"/>
      <c r="I37" s="1103">
        <f t="shared" si="1"/>
        <v>5975000</v>
      </c>
      <c r="J37" s="436">
        <v>5771985</v>
      </c>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t="s">
        <v>2103</v>
      </c>
      <c r="B39" s="658"/>
      <c r="C39" s="1102"/>
      <c r="D39" s="1608">
        <v>7</v>
      </c>
      <c r="E39" s="1106"/>
      <c r="F39" s="1106"/>
      <c r="G39" s="1106">
        <v>939840</v>
      </c>
      <c r="H39" s="1106">
        <v>290922</v>
      </c>
      <c r="I39" s="1103">
        <f t="shared" si="1"/>
        <v>648918</v>
      </c>
      <c r="J39" s="1107">
        <v>648918</v>
      </c>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36115000</v>
      </c>
      <c r="D49" s="1609"/>
      <c r="E49" s="1103">
        <f t="shared" ref="E49:J49" si="2">SUM(E31:E48)</f>
        <v>13920000</v>
      </c>
      <c r="F49" s="1103">
        <f t="shared" si="2"/>
        <v>5975000</v>
      </c>
      <c r="G49" s="1103">
        <f t="shared" si="2"/>
        <v>939840</v>
      </c>
      <c r="H49" s="1103">
        <f t="shared" si="2"/>
        <v>2065922</v>
      </c>
      <c r="I49" s="1103">
        <f t="shared" si="2"/>
        <v>18768918</v>
      </c>
      <c r="J49" s="1103">
        <f t="shared" si="2"/>
        <v>18524629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t="s">
        <v>2103</v>
      </c>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40" sqref="G4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6"/>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8" t="s">
        <v>1020</v>
      </c>
      <c r="G14" s="568"/>
      <c r="H14" s="563"/>
      <c r="I14" s="569"/>
      <c r="J14" s="1184"/>
      <c r="K14" s="1216"/>
    </row>
    <row r="15" spans="1:11" x14ac:dyDescent="0.2">
      <c r="A15" s="2297" t="s">
        <v>5</v>
      </c>
      <c r="B15" s="2297"/>
      <c r="C15" s="2297"/>
      <c r="D15" s="2297"/>
      <c r="E15" s="2298"/>
      <c r="F15" s="258" t="s">
        <v>1021</v>
      </c>
      <c r="G15" s="569"/>
      <c r="H15" s="563"/>
      <c r="I15" s="563"/>
      <c r="J15" s="1216"/>
      <c r="K15" s="1216"/>
    </row>
    <row r="16" spans="1:11" ht="12.75" customHeight="1" x14ac:dyDescent="0.2">
      <c r="A16" s="2297" t="s">
        <v>339</v>
      </c>
      <c r="B16" s="2297"/>
      <c r="C16" s="2297"/>
      <c r="D16" s="2297"/>
      <c r="E16" s="229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297" t="s">
        <v>490</v>
      </c>
      <c r="B19" s="2308"/>
      <c r="C19" s="2308"/>
      <c r="D19" s="2308"/>
      <c r="E19" s="2298"/>
      <c r="F19" s="258" t="s">
        <v>1108</v>
      </c>
      <c r="G19" s="568"/>
      <c r="H19" s="568"/>
      <c r="I19" s="568"/>
      <c r="J19" s="1216"/>
      <c r="K19" s="1202"/>
    </row>
    <row r="20" spans="1:11" ht="12.75" customHeight="1" x14ac:dyDescent="0.2">
      <c r="A20" s="2309" t="s">
        <v>1911</v>
      </c>
      <c r="B20" s="2310"/>
      <c r="C20" s="2310"/>
      <c r="D20" s="2310"/>
      <c r="E20" s="231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104929</v>
      </c>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v>97986</v>
      </c>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2" sqref="E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v>313824</v>
      </c>
      <c r="D3" s="1716"/>
      <c r="E3" s="1716"/>
      <c r="F3" s="1067">
        <f>(C3+D3)-E3</f>
        <v>313824</v>
      </c>
      <c r="G3" s="637"/>
      <c r="H3" s="1716"/>
      <c r="I3" s="1716"/>
      <c r="J3" s="1716"/>
      <c r="K3" s="1066">
        <f>(H3+I3)-J3</f>
        <v>0</v>
      </c>
      <c r="L3" s="1066">
        <f>F3-K3</f>
        <v>313824</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49775132</v>
      </c>
      <c r="D8" s="643">
        <v>1085542</v>
      </c>
      <c r="E8" s="643"/>
      <c r="F8" s="1067">
        <f>(C8+D8)-E8</f>
        <v>50860674</v>
      </c>
      <c r="G8" s="639">
        <v>50</v>
      </c>
      <c r="H8" s="575">
        <v>12345049</v>
      </c>
      <c r="I8" s="575">
        <v>1006358</v>
      </c>
      <c r="J8" s="575"/>
      <c r="K8" s="1066">
        <f>(H8+I8)-J8</f>
        <v>13351407</v>
      </c>
      <c r="L8" s="1066">
        <f>F8-K8</f>
        <v>37509267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1781874</v>
      </c>
      <c r="D10" s="1068"/>
      <c r="E10" s="1068"/>
      <c r="F10" s="1069">
        <f>(C10+D10)-E10</f>
        <v>1781874</v>
      </c>
      <c r="G10" s="639">
        <v>20</v>
      </c>
      <c r="H10" s="1070">
        <v>701299</v>
      </c>
      <c r="I10" s="1070">
        <v>61862</v>
      </c>
      <c r="J10" s="1070"/>
      <c r="K10" s="1066">
        <f>(H10+I10)-J10</f>
        <v>763161</v>
      </c>
      <c r="L10" s="1066">
        <f>F10-K10</f>
        <v>1018713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12057908</v>
      </c>
      <c r="D12" s="643">
        <v>416643</v>
      </c>
      <c r="E12" s="643">
        <v>35492</v>
      </c>
      <c r="F12" s="1067">
        <f>(C12+D12)-E12</f>
        <v>12439059</v>
      </c>
      <c r="G12" s="639">
        <v>10</v>
      </c>
      <c r="H12" s="575">
        <v>8795434</v>
      </c>
      <c r="I12" s="575">
        <v>601831</v>
      </c>
      <c r="J12" s="575">
        <v>35492</v>
      </c>
      <c r="K12" s="1066">
        <f>(H12+I12)-J12</f>
        <v>9361773</v>
      </c>
      <c r="L12" s="1066">
        <f>F12-K12</f>
        <v>3077286</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583493</v>
      </c>
      <c r="D15" s="643">
        <v>958879</v>
      </c>
      <c r="E15" s="643">
        <v>583493</v>
      </c>
      <c r="F15" s="1067">
        <f>(C15+D15)-E15</f>
        <v>958879</v>
      </c>
      <c r="G15" s="640" t="s">
        <v>1030</v>
      </c>
      <c r="H15" s="641"/>
      <c r="I15" s="641"/>
      <c r="J15" s="641"/>
      <c r="K15" s="641"/>
      <c r="L15" s="1066">
        <f>F15-K15</f>
        <v>958879</v>
      </c>
    </row>
    <row r="16" spans="1:14" ht="15" customHeight="1" thickTop="1" thickBot="1" x14ac:dyDescent="0.25">
      <c r="A16" s="838" t="s">
        <v>748</v>
      </c>
      <c r="B16" s="873">
        <v>200</v>
      </c>
      <c r="C16" s="645">
        <f>SUM(C3,C5:C6,C8:C10,C12:C15)</f>
        <v>64512231</v>
      </c>
      <c r="D16" s="645">
        <f>SUM(D3,D5:D6,D8:D10,D12:D15)</f>
        <v>2461064</v>
      </c>
      <c r="E16" s="645">
        <f>SUM(E3,E5:E6,E8:E10,E12:E15)</f>
        <v>618985</v>
      </c>
      <c r="F16" s="645">
        <f>SUM(F3,F5:F6,F8:F10,F12:F15)</f>
        <v>66354310</v>
      </c>
      <c r="G16" s="639"/>
      <c r="H16" s="645">
        <f>SUM(H3,H6,H8:H10,H12:H14,)</f>
        <v>21841782</v>
      </c>
      <c r="I16" s="645">
        <f>SUM(I3,I6,I8:I10,I12:I14,)</f>
        <v>1670051</v>
      </c>
      <c r="J16" s="645">
        <f>SUM(J3,J6,J8:J10,J12:J14,)</f>
        <v>35492</v>
      </c>
      <c r="K16" s="1067">
        <f>(H16+I16)-J16</f>
        <v>23476341</v>
      </c>
      <c r="L16" s="1067">
        <f>F16-K16</f>
        <v>42877969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1670051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F10" sqref="F1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27211520</v>
      </c>
      <c r="G8" s="358"/>
    </row>
    <row r="9" spans="1:7" ht="12" customHeight="1" x14ac:dyDescent="0.2">
      <c r="A9" s="360" t="s">
        <v>539</v>
      </c>
      <c r="B9" s="944" t="s">
        <v>1876</v>
      </c>
      <c r="C9" s="359"/>
      <c r="D9" s="360" t="s">
        <v>591</v>
      </c>
      <c r="E9" s="579"/>
      <c r="F9" s="946">
        <f>'Expenditures 15-22'!K150</f>
        <v>2918030</v>
      </c>
      <c r="G9" s="947"/>
    </row>
    <row r="10" spans="1:7" ht="12" customHeight="1" x14ac:dyDescent="0.2">
      <c r="A10" s="360" t="s">
        <v>589</v>
      </c>
      <c r="B10" s="944" t="s">
        <v>1877</v>
      </c>
      <c r="C10" s="359"/>
      <c r="D10" s="360" t="s">
        <v>591</v>
      </c>
      <c r="E10" s="579"/>
      <c r="F10" s="946">
        <f>'Expenditures 15-22'!K168</f>
        <v>2683799</v>
      </c>
      <c r="G10" s="947"/>
    </row>
    <row r="11" spans="1:7" ht="12" customHeight="1" x14ac:dyDescent="0.2">
      <c r="A11" s="360" t="s">
        <v>540</v>
      </c>
      <c r="B11" s="944" t="s">
        <v>1878</v>
      </c>
      <c r="C11" s="359"/>
      <c r="D11" s="360" t="s">
        <v>591</v>
      </c>
      <c r="E11" s="579"/>
      <c r="F11" s="946">
        <f>'Expenditures 15-22'!K204</f>
        <v>1873349</v>
      </c>
      <c r="G11" s="947"/>
    </row>
    <row r="12" spans="1:7" ht="12" customHeight="1" x14ac:dyDescent="0.2">
      <c r="A12" s="360" t="s">
        <v>541</v>
      </c>
      <c r="B12" s="944" t="s">
        <v>1879</v>
      </c>
      <c r="C12" s="359"/>
      <c r="D12" s="360" t="s">
        <v>591</v>
      </c>
      <c r="E12" s="579"/>
      <c r="F12" s="946">
        <f>'Expenditures 15-22'!K288</f>
        <v>855194</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35541892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370806</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62135</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244315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533590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65887</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536660</v>
      </c>
      <c r="G53" s="358"/>
    </row>
    <row r="54" spans="1:7" ht="12" customHeight="1" x14ac:dyDescent="0.2">
      <c r="A54" s="360" t="s">
        <v>538</v>
      </c>
      <c r="B54" s="360" t="s">
        <v>1888</v>
      </c>
      <c r="C54" s="965" t="s">
        <v>1160</v>
      </c>
      <c r="D54" s="961" t="s">
        <v>1302</v>
      </c>
      <c r="E54" s="579"/>
      <c r="F54" s="1108">
        <f>'Expenditures 15-22'!G114</f>
        <v>177143</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87720</v>
      </c>
      <c r="G57" s="358"/>
    </row>
    <row r="58" spans="1:7" ht="12" customHeight="1" x14ac:dyDescent="0.2">
      <c r="A58" s="360" t="s">
        <v>539</v>
      </c>
      <c r="B58" s="360" t="s">
        <v>1892</v>
      </c>
      <c r="C58" s="962" t="s">
        <v>1160</v>
      </c>
      <c r="D58" s="961" t="s">
        <v>1302</v>
      </c>
      <c r="E58" s="579"/>
      <c r="F58" s="1110">
        <f>'Expenditures 15-22'!G150</f>
        <v>502049</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2065922</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704</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8311</v>
      </c>
      <c r="G71" s="358"/>
    </row>
    <row r="72" spans="1:8" ht="12" customHeight="1" x14ac:dyDescent="0.2">
      <c r="A72" s="360" t="s">
        <v>541</v>
      </c>
      <c r="B72" s="360" t="s">
        <v>1905</v>
      </c>
      <c r="C72" s="962">
        <f>'Expenditures 15-22'!B274</f>
        <v>3000</v>
      </c>
      <c r="D72" s="952" t="s">
        <v>528</v>
      </c>
      <c r="E72" s="579"/>
      <c r="F72" s="1108">
        <f>'Expenditures 15-22'!K274</f>
        <v>329</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65083</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4720654</v>
      </c>
      <c r="G75" s="358"/>
    </row>
    <row r="76" spans="1:8" s="971" customFormat="1" ht="12" customHeight="1" thickTop="1" thickBot="1" x14ac:dyDescent="0.25">
      <c r="A76" s="585"/>
      <c r="B76" s="583"/>
      <c r="C76" s="584"/>
      <c r="D76" s="970" t="s">
        <v>1862</v>
      </c>
      <c r="E76" s="595"/>
      <c r="F76" s="1114">
        <f>(F14-F75)</f>
        <v>30821238</v>
      </c>
      <c r="G76" s="360"/>
    </row>
    <row r="77" spans="1:8" s="971" customFormat="1" ht="12" customHeight="1" thickTop="1" x14ac:dyDescent="0.2">
      <c r="A77" s="586"/>
      <c r="B77" s="583"/>
      <c r="C77" s="584"/>
      <c r="D77" s="970" t="s">
        <v>1954</v>
      </c>
      <c r="E77" s="595"/>
      <c r="F77" s="1625">
        <v>2289</v>
      </c>
      <c r="G77" s="361"/>
      <c r="H77" s="360"/>
    </row>
    <row r="78" spans="1:8" s="971" customFormat="1" ht="12" customHeight="1" thickBot="1" x14ac:dyDescent="0.25">
      <c r="A78" s="587"/>
      <c r="B78" s="583"/>
      <c r="C78" s="584"/>
      <c r="D78" s="970" t="s">
        <v>1933</v>
      </c>
      <c r="E78" s="595" t="s">
        <v>1134</v>
      </c>
      <c r="F78" s="1115">
        <f>IF(F77&gt;0,F76/F77," Complete Line 77")</f>
        <v>13464.935779816513</v>
      </c>
      <c r="G78" s="360"/>
    </row>
    <row r="79" spans="1:8" s="971" customFormat="1" ht="12" thickTop="1" x14ac:dyDescent="0.2">
      <c r="A79" s="385"/>
      <c r="B79" s="360"/>
      <c r="C79" s="359"/>
      <c r="D79" s="582"/>
      <c r="E79" s="579"/>
      <c r="F79" s="972"/>
      <c r="G79" s="360"/>
    </row>
    <row r="80" spans="1:8" s="971" customFormat="1" ht="12" thickBot="1" x14ac:dyDescent="0.25">
      <c r="A80" s="2330" t="s">
        <v>1317</v>
      </c>
      <c r="B80" s="2331"/>
      <c r="C80" s="2331"/>
      <c r="D80" s="2331"/>
      <c r="E80" s="2331"/>
      <c r="F80" s="233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3878</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364393</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224671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62140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958163</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903533</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3340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171045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6273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18972</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29740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63646</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2809794</v>
      </c>
    </row>
    <row r="176" spans="1:7" ht="12" customHeight="1" x14ac:dyDescent="0.2">
      <c r="A176" s="588"/>
      <c r="B176" s="589"/>
      <c r="C176" s="590"/>
      <c r="D176" s="1002" t="s">
        <v>1930</v>
      </c>
      <c r="E176" s="1056"/>
      <c r="F176" s="1118">
        <f>'PCTC-OEPP 28-29'!F76-F175</f>
        <v>28011444</v>
      </c>
    </row>
    <row r="177" spans="1:7" ht="12" customHeight="1" x14ac:dyDescent="0.2">
      <c r="A177" s="588"/>
      <c r="B177" s="589"/>
      <c r="C177" s="590"/>
      <c r="D177" s="1002" t="s">
        <v>798</v>
      </c>
      <c r="E177" s="1056"/>
      <c r="F177" s="1118">
        <f>'Cap Outlay Deprec 27'!I18</f>
        <v>1670051</v>
      </c>
    </row>
    <row r="178" spans="1:7" ht="12" customHeight="1" x14ac:dyDescent="0.2">
      <c r="A178" s="588"/>
      <c r="B178" s="589"/>
      <c r="C178" s="590"/>
      <c r="D178" s="1002" t="s">
        <v>1932</v>
      </c>
      <c r="E178" s="1056"/>
      <c r="F178" s="1118">
        <f>F176+F177</f>
        <v>29681495</v>
      </c>
    </row>
    <row r="179" spans="1:7" ht="12" customHeight="1" x14ac:dyDescent="0.2">
      <c r="A179" s="588"/>
      <c r="B179" s="591"/>
      <c r="C179" s="590"/>
      <c r="D179" s="1002" t="s">
        <v>1985</v>
      </c>
      <c r="E179" s="1056"/>
      <c r="F179" s="1119">
        <f>'PCTC-OEPP 28-29'!F77</f>
        <v>2289</v>
      </c>
      <c r="G179" s="69"/>
    </row>
    <row r="180" spans="1:7" ht="12" customHeight="1" thickBot="1" x14ac:dyDescent="0.25">
      <c r="A180" s="588"/>
      <c r="B180" s="591"/>
      <c r="C180" s="590"/>
      <c r="D180" s="1002" t="s">
        <v>2083</v>
      </c>
      <c r="E180" s="1056" t="s">
        <v>2084</v>
      </c>
      <c r="F180" s="1120">
        <f>F178/F179</f>
        <v>12967.013979903888</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6" t="s">
        <v>2073</v>
      </c>
      <c r="B11" s="2347"/>
      <c r="C11" s="2347"/>
      <c r="D11" s="226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17572688</v>
      </c>
      <c r="F19" s="771"/>
      <c r="G19" s="773">
        <f>'Expenditures 15-22'!K33-SUM('Expenditures 15-22'!G33,'Expenditures 15-22'!I33)+'Expenditures 15-22'!D223</f>
        <v>17572688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2455394</v>
      </c>
      <c r="F21" s="771"/>
      <c r="G21" s="773">
        <f>'Expenditures 15-22'!K42-SUM('Expenditures 15-22'!G42,'Expenditures 15-22'!I42)+'Expenditures 15-22'!K120-SUM('Expenditures 15-22'!G120,'Expenditures 15-22'!I120)+'Expenditures 15-22'!K174-SUM('Expenditures 15-22'!G174,'Expenditures 15-22'!I174)+'Expenditures 15-22'!D232</f>
        <v>2455394</v>
      </c>
      <c r="H21" s="287"/>
      <c r="I21" s="216"/>
    </row>
    <row r="22" spans="1:9" s="2" customFormat="1" ht="12" customHeight="1" x14ac:dyDescent="0.2">
      <c r="A22" s="770" t="s">
        <v>663</v>
      </c>
      <c r="B22" s="766"/>
      <c r="C22" s="765">
        <v>2200</v>
      </c>
      <c r="D22" s="771"/>
      <c r="E22" s="772">
        <f>'Expenditures 15-22'!K47-SUM('Expenditures 15-22'!G47,'Expenditures 15-22'!I47)+'Expenditures 15-22'!D237</f>
        <v>1416672</v>
      </c>
      <c r="F22" s="771"/>
      <c r="G22" s="773">
        <f>'Expenditures 15-22'!K47-SUM('Expenditures 15-22'!G47,'Expenditures 15-22'!I47)+'Expenditures 15-22'!D237</f>
        <v>1416672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994441</v>
      </c>
      <c r="F23" s="771"/>
      <c r="G23" s="772">
        <f>'Expenditures 15-22'!K53-SUM('Expenditures 15-22'!G53,'Expenditures 15-22'!I53)+'Expenditures 15-22'!D251+'Expenditures 15-22'!K323-SUM('Expenditures 15-22'!G323,'Expenditures 15-22'!I323)</f>
        <v>994441</v>
      </c>
      <c r="H23" s="287"/>
      <c r="I23" s="216"/>
    </row>
    <row r="24" spans="1:9" s="2" customFormat="1" ht="12" customHeight="1" x14ac:dyDescent="0.2">
      <c r="A24" s="770" t="s">
        <v>665</v>
      </c>
      <c r="B24" s="766"/>
      <c r="C24" s="765">
        <v>2400</v>
      </c>
      <c r="D24" s="771"/>
      <c r="E24" s="772">
        <f>'Expenditures 15-22'!K57-SUM('Expenditures 15-22'!G57,'Expenditures 15-22'!I57)+'Expenditures 15-22'!D255</f>
        <v>1451210</v>
      </c>
      <c r="F24" s="771"/>
      <c r="G24" s="773">
        <f>'Expenditures 15-22'!K57-SUM('Expenditures 15-22'!G57,'Expenditures 15-22'!I57)+'Expenditures 15-22'!D255</f>
        <v>1451210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419237</v>
      </c>
      <c r="E26" s="772">
        <f>'Expenditures 15-22'!K122-SUM('Expenditures 15-22'!G122,'Expenditures 15-22'!I122)+E7</f>
        <v>0</v>
      </c>
      <c r="F26" s="772">
        <f>'Expenditures 15-22'!K59-SUM('Expenditures 15-22'!G59,'Expenditures 15-22'!I59)+'Expenditures 15-22'!D257-E7</f>
        <v>419237</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523794</v>
      </c>
      <c r="E27" s="772">
        <f>E8</f>
        <v>0</v>
      </c>
      <c r="F27" s="772">
        <f>'Expenditures 15-22'!K60-SUM('Expenditures 15-22'!G60,'Expenditures 15-22'!I60)+'Expenditures 15-22'!D258-E8</f>
        <v>523794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2518099</v>
      </c>
      <c r="F28" s="775">
        <f>'Expenditures 15-22'!K61-SUM('Expenditures 15-22'!G61,'Expenditures 15-22'!I61)+'Expenditures 15-22'!K124-SUM('Expenditures 15-22'!G124,'Expenditures 15-22'!I124)+'Expenditures 15-22'!D260-E9</f>
        <v>2518099</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1873349</v>
      </c>
      <c r="F29" s="771"/>
      <c r="G29" s="773">
        <f>'Expenditures 15-22'!K62-SUM('Expenditures 15-22'!G62,'Expenditures 15-22'!I62)+'Expenditures 15-22'!K125-SUM('Expenditures 15-22'!G125,'Expenditures 15-22'!I125)+'Expenditures 15-22'!K176-SUM('Expenditures 15-22'!G176,'Expenditures 15-22'!I176)+'Expenditures 15-22'!D261</f>
        <v>1873349</v>
      </c>
      <c r="H29" s="395"/>
    </row>
    <row r="30" spans="1:9" ht="12" customHeight="1" x14ac:dyDescent="0.2">
      <c r="A30" s="770" t="s">
        <v>107</v>
      </c>
      <c r="B30" s="768"/>
      <c r="C30" s="765">
        <v>2560</v>
      </c>
      <c r="D30" s="771"/>
      <c r="E30" s="772">
        <f>'Expenditures 15-22'!K63-SUM('Expenditures 15-22'!G63,'Expenditures 15-22'!I63)+'Expenditures 15-22'!D262-E10</f>
        <v>552898</v>
      </c>
      <c r="F30" s="771"/>
      <c r="G30" s="772">
        <f>'Expenditures 15-22'!K63-SUM('Expenditures 15-22'!G63,'Expenditures 15-22'!I63)+'Expenditures 15-22'!D262-E10</f>
        <v>552898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102474</v>
      </c>
      <c r="F35" s="771"/>
      <c r="G35" s="772">
        <f>'Expenditures 15-22'!K69-SUM('Expenditures 15-22'!G69,'Expenditures 15-22'!I69)+'Expenditures 15-22'!D268</f>
        <v>102474</v>
      </c>
    </row>
    <row r="36" spans="1:7" ht="12" customHeight="1" x14ac:dyDescent="0.2">
      <c r="A36" s="770" t="s">
        <v>472</v>
      </c>
      <c r="B36" s="768"/>
      <c r="C36" s="765">
        <v>2640</v>
      </c>
      <c r="D36" s="772">
        <f>'Expenditures 15-22'!K70-SUM('Expenditures 15-22'!G70,'Expenditures 15-22'!I70)+'Expenditures 15-22'!D269-E13</f>
        <v>276531</v>
      </c>
      <c r="E36" s="772">
        <f>E13</f>
        <v>0</v>
      </c>
      <c r="F36" s="772">
        <f>'Expenditures 15-22'!K70-SUM('Expenditures 15-22'!G70,'Expenditures 15-22'!I70)+'Expenditures 15-22'!D269-E13</f>
        <v>276531</v>
      </c>
      <c r="G36" s="772">
        <f>E13</f>
        <v>0</v>
      </c>
    </row>
    <row r="37" spans="1:7" ht="12" customHeight="1" x14ac:dyDescent="0.2">
      <c r="A37" s="770" t="s">
        <v>473</v>
      </c>
      <c r="B37" s="768"/>
      <c r="C37" s="765">
        <v>2660</v>
      </c>
      <c r="D37" s="772">
        <f>'Expenditures 15-22'!K71-SUM('Expenditures 15-22'!G71,'Expenditures 15-22'!I71)+'Expenditures 15-22'!D270-E14</f>
        <v>1266435</v>
      </c>
      <c r="E37" s="772">
        <f>E14</f>
        <v>0</v>
      </c>
      <c r="F37" s="772">
        <f>'Expenditures 15-22'!K71-SUM('Expenditures 15-22'!G71,'Expenditures 15-22'!I71)+'Expenditures 15-22'!D270-E14</f>
        <v>1266435</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66216</v>
      </c>
      <c r="F39" s="771"/>
      <c r="G39" s="772">
        <f>'Expenditures 15-22'!K75-SUM('Expenditures 15-22'!G75,'Expenditures 15-22'!I75)+'Expenditures 15-22'!K130-SUM('Expenditures 15-22'!G130,'Expenditures 15-22'!I130)+'Expenditures 15-22'!K179-SUM('Expenditures 15-22'!G179,'Expenditures 15-22'!I179)+'Expenditures 15-22'!D274</f>
        <v>66216</v>
      </c>
    </row>
    <row r="40" spans="1:7" ht="12" customHeight="1" x14ac:dyDescent="0.2">
      <c r="A40" s="787" t="s">
        <v>163</v>
      </c>
      <c r="B40" s="788"/>
      <c r="C40" s="789"/>
      <c r="D40" s="775">
        <f>SUM(D19:D39)</f>
        <v>2485997</v>
      </c>
      <c r="E40" s="775">
        <f>SUM(E19:E39)</f>
        <v>29003441</v>
      </c>
      <c r="F40" s="775">
        <f>SUM(F19:F39)</f>
        <v>5004096</v>
      </c>
      <c r="G40" s="775">
        <f>SUM(G19:G39)</f>
        <v>26485342</v>
      </c>
    </row>
    <row r="41" spans="1:7" x14ac:dyDescent="0.2">
      <c r="A41" s="287"/>
      <c r="B41" s="216"/>
      <c r="C41" s="288"/>
      <c r="D41" s="2344" t="s">
        <v>615</v>
      </c>
      <c r="E41" s="2345"/>
      <c r="F41" s="779" t="s">
        <v>616</v>
      </c>
      <c r="G41" s="786"/>
    </row>
    <row r="42" spans="1:7" ht="12" customHeight="1" x14ac:dyDescent="0.2">
      <c r="A42" s="287"/>
      <c r="B42" s="216"/>
      <c r="C42" s="288"/>
      <c r="D42" s="780" t="s">
        <v>562</v>
      </c>
      <c r="E42" s="776">
        <f>D40</f>
        <v>2485997</v>
      </c>
      <c r="F42" s="780" t="s">
        <v>564</v>
      </c>
      <c r="G42" s="776">
        <f>F40</f>
        <v>5004096</v>
      </c>
    </row>
    <row r="43" spans="1:7" ht="12" customHeight="1" x14ac:dyDescent="0.2">
      <c r="A43" s="287"/>
      <c r="B43" s="216"/>
      <c r="C43" s="288"/>
      <c r="D43" s="780" t="s">
        <v>563</v>
      </c>
      <c r="E43" s="776">
        <f>E40</f>
        <v>29003441</v>
      </c>
      <c r="F43" s="780" t="s">
        <v>563</v>
      </c>
      <c r="G43" s="776">
        <f>G40</f>
        <v>26485342</v>
      </c>
    </row>
    <row r="44" spans="1:7" ht="12" customHeight="1" x14ac:dyDescent="0.2">
      <c r="A44" s="287"/>
      <c r="B44" s="216"/>
      <c r="C44" s="216"/>
      <c r="D44" s="790" t="s">
        <v>1187</v>
      </c>
      <c r="E44" s="791">
        <f>(E42/E43)</f>
        <v>8.5713864089436834E-2</v>
      </c>
      <c r="F44" s="790" t="s">
        <v>1187</v>
      </c>
      <c r="G44" s="791">
        <f>(G42/G43)</f>
        <v>0.18893831916537079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LIBERTYVILLE SD 70</v>
      </c>
      <c r="C6" s="2353"/>
      <c r="D6" s="2353"/>
      <c r="E6" s="1996"/>
    </row>
    <row r="7" spans="1:7" ht="11.25" customHeight="1" x14ac:dyDescent="0.25">
      <c r="A7" s="1995"/>
      <c r="B7" s="2354">
        <f>COVER!A13</f>
        <v>34049070002</v>
      </c>
      <c r="C7" s="2354"/>
      <c r="D7" s="2354"/>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t="s">
        <v>2098</v>
      </c>
      <c r="C14" s="2007" t="s">
        <v>2098</v>
      </c>
      <c r="D14" s="2010"/>
      <c r="E14" s="2009" t="s">
        <v>2099</v>
      </c>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2090</v>
      </c>
      <c r="C19" s="2007" t="s">
        <v>2090</v>
      </c>
      <c r="D19" s="2010"/>
      <c r="E19" s="2009" t="s">
        <v>2100</v>
      </c>
    </row>
    <row r="20" spans="1:11" ht="12" customHeight="1" x14ac:dyDescent="0.2">
      <c r="A20" s="2006" t="s">
        <v>2058</v>
      </c>
      <c r="B20" s="2007" t="s">
        <v>2090</v>
      </c>
      <c r="C20" s="2007" t="s">
        <v>2090</v>
      </c>
      <c r="D20" s="2010"/>
      <c r="E20" s="2009" t="s">
        <v>2101</v>
      </c>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2090</v>
      </c>
      <c r="C26" s="2007" t="s">
        <v>2090</v>
      </c>
      <c r="D26" s="2010"/>
      <c r="E26" s="2009" t="s">
        <v>2102</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3"/>
      <c r="B39" s="2013"/>
      <c r="C39" s="2013"/>
      <c r="D39" s="2013"/>
      <c r="E39" s="2013"/>
    </row>
    <row r="40" spans="1:5" s="2011" customFormat="1" ht="12" customHeight="1" x14ac:dyDescent="0.25">
      <c r="A40" s="2014" t="s">
        <v>1728</v>
      </c>
      <c r="B40" s="2363"/>
      <c r="C40" s="2363"/>
      <c r="D40" s="2363"/>
      <c r="E40" s="2364"/>
    </row>
    <row r="41" spans="1:5" s="2011" customFormat="1" ht="12" customHeight="1" x14ac:dyDescent="0.25">
      <c r="A41" s="2365"/>
      <c r="B41" s="2366"/>
      <c r="C41" s="2366"/>
      <c r="D41" s="2366"/>
      <c r="E41" s="2367"/>
    </row>
    <row r="42" spans="1:5" s="2011" customFormat="1" ht="12" customHeight="1" x14ac:dyDescent="0.25">
      <c r="A42" s="2365"/>
      <c r="B42" s="2366"/>
      <c r="C42" s="2366"/>
      <c r="D42" s="2366"/>
      <c r="E42" s="2367"/>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3" t="str">
        <f>COVER!A17</f>
        <v>LIBERTYVILLE SD 70</v>
      </c>
      <c r="J6" s="2374"/>
    </row>
    <row r="7" spans="1:10" x14ac:dyDescent="0.2">
      <c r="A7" s="2375" t="s">
        <v>1037</v>
      </c>
      <c r="B7" s="2376"/>
      <c r="C7" s="2376"/>
      <c r="D7" s="2376"/>
      <c r="E7" s="2377"/>
      <c r="F7" s="1664"/>
      <c r="G7" s="1653"/>
      <c r="H7" s="1663" t="s">
        <v>438</v>
      </c>
      <c r="I7" s="2378">
        <f>COVER!A13</f>
        <v>34049070002</v>
      </c>
      <c r="J7" s="2378"/>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9" t="s">
        <v>571</v>
      </c>
      <c r="B11" s="2380"/>
      <c r="C11" s="2381"/>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378466</v>
      </c>
      <c r="F12" s="1692"/>
      <c r="G12" s="1691">
        <f t="shared" ref="G12:G18" si="0">SUM(E12:F12)</f>
        <v>378466</v>
      </c>
      <c r="H12" s="1693">
        <v>391200</v>
      </c>
      <c r="I12" s="1692"/>
      <c r="J12" s="1691">
        <f t="shared" ref="J12:J18" si="1">SUM(H12:I12)</f>
        <v>391200</v>
      </c>
    </row>
    <row r="13" spans="1:10" ht="15" customHeight="1" x14ac:dyDescent="0.2">
      <c r="A13" s="1687">
        <v>2</v>
      </c>
      <c r="B13" s="1688" t="s">
        <v>45</v>
      </c>
      <c r="C13" s="1689"/>
      <c r="D13" s="1690">
        <v>2330</v>
      </c>
      <c r="E13" s="1691">
        <f>'Expenditures 15-22'!K51</f>
        <v>246670</v>
      </c>
      <c r="F13" s="1692"/>
      <c r="G13" s="1691">
        <f t="shared" si="0"/>
        <v>246670</v>
      </c>
      <c r="H13" s="1693">
        <v>226400</v>
      </c>
      <c r="I13" s="1692"/>
      <c r="J13" s="1691">
        <f t="shared" si="1"/>
        <v>226400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396088</v>
      </c>
      <c r="F15" s="1691">
        <f>'Expenditures 15-22'!K122</f>
        <v>0</v>
      </c>
      <c r="G15" s="1691">
        <f t="shared" si="0"/>
        <v>396088</v>
      </c>
      <c r="H15" s="1693">
        <v>374100</v>
      </c>
      <c r="I15" s="1693"/>
      <c r="J15" s="1691">
        <f t="shared" si="1"/>
        <v>374100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2" t="s">
        <v>8</v>
      </c>
      <c r="C18" s="2383"/>
      <c r="D18" s="2384"/>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1021224</v>
      </c>
      <c r="F19" s="1699">
        <f t="shared" si="2"/>
        <v>0</v>
      </c>
      <c r="G19" s="1699">
        <f t="shared" si="2"/>
        <v>1021224</v>
      </c>
      <c r="H19" s="1699">
        <f t="shared" si="2"/>
        <v>991700</v>
      </c>
      <c r="I19" s="1699">
        <f t="shared" si="2"/>
        <v>0</v>
      </c>
      <c r="J19" s="1699">
        <f t="shared" si="2"/>
        <v>991700</v>
      </c>
    </row>
    <row r="20" spans="1:10" ht="25.5" customHeight="1" thickTop="1" x14ac:dyDescent="0.2">
      <c r="A20" s="1687">
        <v>9</v>
      </c>
      <c r="B20" s="2385" t="s">
        <v>1960</v>
      </c>
      <c r="C20" s="2383"/>
      <c r="D20" s="2384"/>
      <c r="E20" s="1700"/>
      <c r="F20" s="1700"/>
      <c r="G20" s="1700"/>
      <c r="H20" s="1700"/>
      <c r="I20" s="1700"/>
      <c r="J20" s="1701">
        <f>IF(AND(G19&gt;0,J19&gt;0),(((J19-G19)/G19)),"Enter Budget Data")</f>
        <v>-2.8910405552552622E-2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0"/>
      <c r="D26" s="2390"/>
      <c r="E26" s="1974"/>
      <c r="F26" s="2389"/>
      <c r="G26" s="2389"/>
    </row>
    <row r="27" spans="1:10" x14ac:dyDescent="0.2">
      <c r="B27" s="1702"/>
      <c r="C27" s="1969" t="s">
        <v>1222</v>
      </c>
      <c r="D27" s="1970"/>
      <c r="E27" s="1971"/>
      <c r="F27" s="2386" t="s">
        <v>2004</v>
      </c>
      <c r="G27" s="2386"/>
    </row>
    <row r="28" spans="1:10" ht="28.5" customHeight="1" x14ac:dyDescent="0.2">
      <c r="B28" s="1702"/>
      <c r="C28" s="2388"/>
      <c r="D28" s="2388"/>
      <c r="E28" s="1973"/>
      <c r="F28" s="2388"/>
      <c r="G28" s="2388"/>
    </row>
    <row r="29" spans="1:10" x14ac:dyDescent="0.2">
      <c r="B29" s="1702"/>
      <c r="C29" s="1967" t="s">
        <v>2006</v>
      </c>
      <c r="E29" s="1972"/>
      <c r="F29" s="2387" t="s">
        <v>2005</v>
      </c>
      <c r="G29" s="2387"/>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7"/>
    </row>
    <row r="36" spans="1:10" ht="13.5" customHeight="1" x14ac:dyDescent="0.2">
      <c r="B36" s="1706"/>
      <c r="C36" s="2372" t="s">
        <v>2007</v>
      </c>
      <c r="D36" s="2371"/>
      <c r="E36" s="2371"/>
      <c r="F36" s="2371"/>
      <c r="G36" s="2371"/>
      <c r="H36" s="2371"/>
      <c r="I36" s="2371"/>
      <c r="J36" s="1708"/>
    </row>
    <row r="37" spans="1:10" ht="31.5" customHeight="1" x14ac:dyDescent="0.2">
      <c r="C37" s="2371"/>
      <c r="D37" s="2371"/>
      <c r="E37" s="2371"/>
      <c r="F37" s="2371"/>
      <c r="G37" s="2371"/>
      <c r="H37" s="2371"/>
      <c r="I37" s="2371"/>
      <c r="J37" s="1708"/>
    </row>
    <row r="38" spans="1:10" ht="6" customHeight="1" x14ac:dyDescent="0.2">
      <c r="C38" s="1707"/>
      <c r="D38" s="1709"/>
      <c r="E38" s="1710"/>
      <c r="F38" s="1710"/>
      <c r="G38" s="1710"/>
    </row>
    <row r="39" spans="1:10" ht="13.5" customHeight="1" x14ac:dyDescent="0.2">
      <c r="B39" s="1706"/>
      <c r="C39" s="2368" t="s">
        <v>1050</v>
      </c>
      <c r="D39" s="2369"/>
      <c r="E39" s="2369"/>
      <c r="F39" s="2369"/>
      <c r="G39" s="2369"/>
      <c r="H39" s="2369"/>
      <c r="I39" s="2369"/>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2104</v>
      </c>
    </row>
    <row r="6" spans="1:2" x14ac:dyDescent="0.2">
      <c r="A6" s="388">
        <v>2</v>
      </c>
      <c r="B6" t="s">
        <v>2105</v>
      </c>
    </row>
    <row r="7" spans="1:2" x14ac:dyDescent="0.2">
      <c r="A7" s="388">
        <v>3</v>
      </c>
      <c r="B7" t="s">
        <v>2106</v>
      </c>
    </row>
    <row r="8" spans="1:2" x14ac:dyDescent="0.2">
      <c r="A8" s="388">
        <v>4</v>
      </c>
      <c r="B8" t="s">
        <v>2107</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LIBERTYVILLE SD 70</v>
      </c>
    </row>
    <row r="65" spans="2:2" x14ac:dyDescent="0.2">
      <c r="B65" s="397">
        <f>COVER!A13</f>
        <v>34049070002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3"/>
      <c r="H2" s="1883"/>
    </row>
    <row r="3" spans="1:8" ht="46.5" customHeight="1" x14ac:dyDescent="0.2">
      <c r="A3" s="2404" t="s">
        <v>1784</v>
      </c>
      <c r="B3" s="2405"/>
      <c r="C3" s="2405"/>
      <c r="D3" s="2405"/>
      <c r="E3" s="2405"/>
      <c r="F3" s="2406"/>
      <c r="G3" s="1883"/>
      <c r="H3" s="1883"/>
    </row>
    <row r="4" spans="1:8" s="1631" customFormat="1" ht="41.25" customHeight="1" x14ac:dyDescent="0.2">
      <c r="A4" s="2407" t="s">
        <v>1986</v>
      </c>
      <c r="B4" s="2408"/>
      <c r="C4" s="2408"/>
      <c r="D4" s="2408"/>
      <c r="E4" s="2408"/>
      <c r="F4" s="2409"/>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26251698</v>
      </c>
      <c r="C6" s="1634">
        <f>'Acct Summary 7-8'!D8</f>
        <v>4079377</v>
      </c>
      <c r="D6" s="1634">
        <f>'Acct Summary 7-8'!F8</f>
        <v>2213336</v>
      </c>
      <c r="E6" s="1634">
        <f>'Acct Summary 7-8'!I8</f>
        <v>141423</v>
      </c>
      <c r="F6" s="1634">
        <f>SUM(B6:E6)</f>
        <v>32685834</v>
      </c>
    </row>
    <row r="7" spans="1:8" s="1635" customFormat="1" ht="14.25" customHeight="1" thickBot="1" x14ac:dyDescent="0.25">
      <c r="A7" s="1633" t="s">
        <v>1696</v>
      </c>
      <c r="B7" s="1636">
        <f>'Acct Summary 7-8'!C17</f>
        <v>27211520</v>
      </c>
      <c r="C7" s="1636">
        <f>'Acct Summary 7-8'!D17</f>
        <v>2918030</v>
      </c>
      <c r="D7" s="1636">
        <f>'Acct Summary 7-8'!F17</f>
        <v>1873349</v>
      </c>
      <c r="E7" s="1899"/>
      <c r="F7" s="1634">
        <f>SUM(B7:E7)</f>
        <v>32002899</v>
      </c>
    </row>
    <row r="8" spans="1:8" s="1635" customFormat="1" ht="14.25" thickTop="1" thickBot="1" x14ac:dyDescent="0.25">
      <c r="A8" s="1637" t="s">
        <v>1697</v>
      </c>
      <c r="B8" s="1638">
        <f>(B6-B7)</f>
        <v>-959822</v>
      </c>
      <c r="C8" s="1638">
        <f>(C6-C7)</f>
        <v>1161347</v>
      </c>
      <c r="D8" s="1638">
        <f>(D6-D7)</f>
        <v>339987</v>
      </c>
      <c r="E8" s="1636">
        <f>(E6-E7)</f>
        <v>141423</v>
      </c>
      <c r="F8" s="1639">
        <f>SUM(F6-F7)</f>
        <v>682935</v>
      </c>
    </row>
    <row r="9" spans="1:8" s="1635" customFormat="1" ht="14.25" thickTop="1" thickBot="1" x14ac:dyDescent="0.25">
      <c r="A9" s="1640" t="s">
        <v>1963</v>
      </c>
      <c r="B9" s="1641">
        <f>'Acct Summary 7-8'!C81</f>
        <v>12413560</v>
      </c>
      <c r="C9" s="1641">
        <f>'Acct Summary 7-8'!D81</f>
        <v>1081982</v>
      </c>
      <c r="D9" s="1641">
        <f>'Acct Summary 7-8'!F81</f>
        <v>2299218</v>
      </c>
      <c r="E9" s="1641">
        <f>'Acct Summary 7-8'!I81</f>
        <v>9018142</v>
      </c>
      <c r="F9" s="1720">
        <f>SUM(B9:E9)</f>
        <v>24812902</v>
      </c>
    </row>
    <row r="10" spans="1:8" ht="16.5" customHeight="1" thickTop="1" x14ac:dyDescent="0.2">
      <c r="A10" s="1642"/>
      <c r="B10" s="1643"/>
      <c r="C10" s="2395" t="str">
        <f>IF(AND(F8&lt;0,F9&gt;=0,ABS(F8*3)&gt;ABS(F9)),A14,IF(AND(F8&lt;0,F9&gt;0,ABS(F8*3)&lt;=ABS(F9)),A15,IF(AND(F8&lt;0,F9&lt;0),A14,IF(F9=0,A17,A16))))</f>
        <v>Balanced - no deficit reduction plan is required.</v>
      </c>
      <c r="D10" s="2396"/>
      <c r="E10" s="2396"/>
      <c r="F10" s="2397"/>
    </row>
    <row r="11" spans="1:8" ht="19.5" customHeight="1" x14ac:dyDescent="0.2">
      <c r="A11" s="1718"/>
      <c r="B11" s="1719"/>
      <c r="C11" s="2395"/>
      <c r="D11" s="2396"/>
      <c r="E11" s="2396"/>
      <c r="F11" s="2397"/>
      <c r="H11" s="1717"/>
    </row>
    <row r="12" spans="1:8" ht="19.5" customHeight="1" x14ac:dyDescent="0.2">
      <c r="A12" s="1718"/>
      <c r="B12" s="1719"/>
      <c r="C12" s="2395"/>
      <c r="D12" s="2396"/>
      <c r="E12" s="2396"/>
      <c r="F12" s="2397"/>
      <c r="H12" s="1717"/>
    </row>
    <row r="13" spans="1:8" ht="19.5" customHeight="1" x14ac:dyDescent="0.2">
      <c r="A13" s="1718"/>
      <c r="B13" s="1719"/>
      <c r="C13" s="2398"/>
      <c r="D13" s="2399"/>
      <c r="E13" s="2399"/>
      <c r="F13" s="2400"/>
      <c r="H13" s="1717"/>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0" colorId="8" zoomScale="110" zoomScaleNormal="110" workbookViewId="0">
      <selection activeCell="C52" sqref="C5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0"/>
      <c r="B8" s="2411"/>
      <c r="C8" s="2411"/>
      <c r="D8" s="2412"/>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5" t="s">
        <v>1999</v>
      </c>
      <c r="D11" s="2416"/>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0" t="s">
        <v>633</v>
      </c>
      <c r="D49" s="2421"/>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3" t="s">
        <v>920</v>
      </c>
      <c r="D62" s="2414"/>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3" t="s">
        <v>777</v>
      </c>
      <c r="D76" s="2414"/>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3" t="str">
        <f>COVER!A17</f>
        <v>LIBERTYVILLE SD 70</v>
      </c>
      <c r="B7" s="2434"/>
      <c r="C7" s="2434"/>
      <c r="D7" s="2447"/>
      <c r="E7" s="2448">
        <f>COVER!A13</f>
        <v>34049070002</v>
      </c>
      <c r="F7" s="2449"/>
      <c r="G7" s="2450" t="str">
        <f>COVER!T23</f>
        <v>066-003289</v>
      </c>
      <c r="H7" s="2451"/>
      <c r="I7" s="2451"/>
      <c r="J7" s="2451"/>
      <c r="K7" s="2451"/>
      <c r="L7" s="245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3"/>
      <c r="B9" s="2423"/>
      <c r="C9" s="2423"/>
      <c r="D9" s="2423"/>
      <c r="E9" s="2423"/>
      <c r="F9" s="2454"/>
      <c r="G9" s="2422" t="str">
        <f>COVER!T13</f>
        <v>EVOY, KAMSCHULTE JACOBS &amp; CO., LLP</v>
      </c>
      <c r="H9" s="2444"/>
      <c r="I9" s="2444"/>
      <c r="J9" s="2444"/>
      <c r="K9" s="2444"/>
      <c r="L9" s="2455"/>
    </row>
    <row r="10" spans="1:29" ht="13.5" customHeight="1" x14ac:dyDescent="0.2">
      <c r="A10" s="2430"/>
      <c r="B10" s="2431"/>
      <c r="C10" s="2431"/>
      <c r="D10" s="2431"/>
      <c r="E10" s="2431"/>
      <c r="F10" s="2432"/>
      <c r="G10" s="2422" t="str">
        <f>COVER!T17</f>
        <v>2122 YEOMAN STREET</v>
      </c>
      <c r="H10" s="2436"/>
      <c r="I10" s="2436"/>
      <c r="J10" s="2436"/>
      <c r="K10" s="2436"/>
      <c r="L10" s="2437"/>
    </row>
    <row r="11" spans="1:29" ht="13.5" customHeight="1" x14ac:dyDescent="0.2">
      <c r="A11" s="2042" t="s">
        <v>2045</v>
      </c>
      <c r="B11" s="2043"/>
      <c r="C11" s="2022"/>
      <c r="D11" s="2046"/>
      <c r="E11" s="2022"/>
      <c r="F11" s="2023"/>
      <c r="G11" s="2422" t="str">
        <f>COVER!T19</f>
        <v>WAUKEGAN</v>
      </c>
      <c r="H11" s="2436"/>
      <c r="I11" s="2436"/>
      <c r="J11" s="1984" t="str">
        <f>COVER!X19</f>
        <v>IL</v>
      </c>
      <c r="K11" s="1984">
        <f>COVER!Z19</f>
        <v>60087</v>
      </c>
      <c r="L11" s="2026"/>
    </row>
    <row r="12" spans="1:29" ht="13.5" customHeight="1" x14ac:dyDescent="0.2">
      <c r="A12" s="2438" t="s">
        <v>2044</v>
      </c>
      <c r="B12" s="2439"/>
      <c r="C12" s="2439"/>
      <c r="D12" s="2439"/>
      <c r="E12" s="2439"/>
      <c r="F12" s="2440"/>
      <c r="G12" s="1987"/>
      <c r="H12" s="1309"/>
      <c r="I12" s="1309"/>
      <c r="J12" s="1309"/>
      <c r="K12" s="1309"/>
      <c r="L12" s="1988"/>
    </row>
    <row r="13" spans="1:29" ht="13.5" customHeight="1" x14ac:dyDescent="0.2">
      <c r="A13" s="2422"/>
      <c r="B13" s="2444"/>
      <c r="C13" s="2444"/>
      <c r="D13" s="2444"/>
      <c r="E13" s="1308"/>
      <c r="F13" s="2035"/>
      <c r="G13" s="2027" t="s">
        <v>2047</v>
      </c>
      <c r="H13" s="2028"/>
      <c r="I13" s="2441" t="str">
        <f>COVER!T25</f>
        <v>kkinnavy@ekjllp.com</v>
      </c>
      <c r="J13" s="2442"/>
      <c r="K13" s="2442"/>
      <c r="L13" s="2443"/>
    </row>
    <row r="14" spans="1:29" ht="13.5" customHeight="1" x14ac:dyDescent="0.2">
      <c r="A14" s="2422" t="str">
        <f>COVER!A19</f>
        <v>1441 LAKE STREET</v>
      </c>
      <c r="B14" s="2423"/>
      <c r="C14" s="2423"/>
      <c r="D14" s="2423"/>
      <c r="E14" s="2033">
        <v>0</v>
      </c>
      <c r="F14" s="1307"/>
      <c r="G14" s="2029" t="s">
        <v>1413</v>
      </c>
      <c r="H14" s="1290"/>
      <c r="I14" s="1290"/>
      <c r="J14" s="1290"/>
      <c r="K14" s="1290"/>
      <c r="L14" s="2025"/>
    </row>
    <row r="15" spans="1:29" ht="13.5" customHeight="1" x14ac:dyDescent="0.2">
      <c r="A15" s="2422" t="str">
        <f>COVER!A21</f>
        <v xml:space="preserve">LIBERTYVILLE </v>
      </c>
      <c r="B15" s="2436"/>
      <c r="C15" s="2436"/>
      <c r="D15" s="1289"/>
      <c r="E15" s="1989"/>
      <c r="F15" s="1306"/>
      <c r="G15" s="1983" t="str">
        <f>COVER!T15</f>
        <v>KEVIN KINNAVY</v>
      </c>
      <c r="H15" s="1290"/>
      <c r="I15" s="1290"/>
      <c r="J15" s="1290"/>
      <c r="K15" s="1290"/>
      <c r="L15" s="2025"/>
    </row>
    <row r="16" spans="1:29" ht="12.2" customHeight="1" x14ac:dyDescent="0.2">
      <c r="A16" s="2032" t="s">
        <v>2046</v>
      </c>
      <c r="B16" s="1560"/>
      <c r="C16" s="2034">
        <f>COVER!A25</f>
        <v>60048</v>
      </c>
      <c r="D16" s="2034"/>
      <c r="E16" s="2034"/>
      <c r="F16" s="2035"/>
      <c r="G16" s="2424"/>
      <c r="H16" s="2425"/>
      <c r="I16" s="2425"/>
      <c r="J16" s="2425"/>
      <c r="K16" s="2425"/>
      <c r="L16" s="2426"/>
    </row>
    <row r="17" spans="1:13" ht="12.2" customHeight="1" x14ac:dyDescent="0.2">
      <c r="A17" s="2427"/>
      <c r="B17" s="2428"/>
      <c r="C17" s="2428"/>
      <c r="D17" s="2428"/>
      <c r="E17" s="2428"/>
      <c r="F17" s="2429"/>
      <c r="G17" s="2029" t="s">
        <v>1412</v>
      </c>
      <c r="H17" s="1290"/>
      <c r="I17" s="1290"/>
      <c r="J17" s="1290"/>
      <c r="K17" s="2030" t="s">
        <v>1411</v>
      </c>
      <c r="L17" s="2023"/>
      <c r="M17" s="1305"/>
    </row>
    <row r="18" spans="1:13" ht="12.2" customHeight="1" x14ac:dyDescent="0.2">
      <c r="A18" s="2430"/>
      <c r="B18" s="2431"/>
      <c r="C18" s="2431"/>
      <c r="D18" s="2431"/>
      <c r="E18" s="2431"/>
      <c r="F18" s="2432"/>
      <c r="G18" s="2433" t="str">
        <f>COVER!T21</f>
        <v>847-662-8300</v>
      </c>
      <c r="H18" s="2434"/>
      <c r="I18" s="2434"/>
      <c r="J18" s="2434"/>
      <c r="K18" s="2433" t="str">
        <f>COVER!X21</f>
        <v>847-662-8305</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6" t="str">
        <f>'Single Audit Cover'!A7</f>
        <v>LIBERTYVILLE SD 70</v>
      </c>
      <c r="B1" s="2446"/>
      <c r="C1" s="2446"/>
      <c r="D1" s="2446"/>
    </row>
    <row r="2" spans="1:11" s="1982" customFormat="1" ht="12.75" x14ac:dyDescent="0.2">
      <c r="A2" s="2457">
        <f>'Single Audit Cover'!E7</f>
        <v>34049070002</v>
      </c>
      <c r="B2" s="2458"/>
      <c r="C2" s="2458"/>
      <c r="D2" s="2458"/>
    </row>
    <row r="3" spans="1:11" s="1982" customFormat="1" ht="12.75" x14ac:dyDescent="0.2">
      <c r="A3" s="2456" t="s">
        <v>2024</v>
      </c>
      <c r="B3" s="2446"/>
      <c r="C3" s="2446"/>
      <c r="D3" s="2446"/>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LIBERTYVILLE SD 70</v>
      </c>
      <c r="B1" s="2461"/>
      <c r="C1" s="2461"/>
      <c r="D1" s="2461"/>
      <c r="E1" s="2461"/>
    </row>
    <row r="2" spans="1:5" x14ac:dyDescent="0.2">
      <c r="A2" s="2462">
        <f>'Single Audit Cover'!E7</f>
        <v>34049070002</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476073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476073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476073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5">
        <f>SUM(D35:D45)</f>
        <v>0</v>
      </c>
    </row>
    <row r="49" spans="2:4" x14ac:dyDescent="0.2">
      <c r="B49" s="1349" t="s">
        <v>1489</v>
      </c>
      <c r="C49" s="1349"/>
      <c r="D49" s="1985">
        <f>D32-D47</f>
        <v>476073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LIBERTYVILLE SD 70</v>
      </c>
      <c r="C1" s="2466"/>
      <c r="D1" s="2466"/>
      <c r="E1" s="2466"/>
      <c r="F1" s="2466"/>
      <c r="G1" s="2466"/>
      <c r="H1" s="2466"/>
      <c r="I1" s="2466"/>
      <c r="J1" s="2466"/>
      <c r="K1" s="2466"/>
    </row>
    <row r="2" spans="2:12" ht="15" x14ac:dyDescent="0.2">
      <c r="B2" s="2467">
        <f>'Single Audit Cover'!E7</f>
        <v>34049070002</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LIBERTYVILLE SD 70</v>
      </c>
      <c r="B1" s="2473"/>
      <c r="C1" s="2473"/>
      <c r="D1" s="2473"/>
      <c r="E1" s="1437"/>
    </row>
    <row r="2" spans="1:5" ht="13.5" customHeight="1" x14ac:dyDescent="0.2">
      <c r="A2" s="2474">
        <f>'Single Audit Cover'!E7</f>
        <v>34049070002</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9" t="s">
        <v>1922</v>
      </c>
      <c r="B28" s="2469"/>
      <c r="C28" s="2469"/>
      <c r="D28" s="2469"/>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LIBERTYVILLE SD 70</v>
      </c>
      <c r="C1" s="2489"/>
      <c r="D1" s="2489"/>
      <c r="E1" s="2489"/>
      <c r="F1" s="2489"/>
      <c r="G1" s="2489"/>
      <c r="H1" s="2489"/>
      <c r="I1" s="2489"/>
      <c r="J1" s="1476"/>
    </row>
    <row r="2" spans="2:10" s="1367" customFormat="1" ht="12.75" customHeight="1" x14ac:dyDescent="0.2">
      <c r="B2" s="2490">
        <f>'Single Audit Cover'!E7</f>
        <v>34049070002</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LIBERTYVILLE SD 70</v>
      </c>
      <c r="C1" s="2488"/>
      <c r="D1" s="2488"/>
      <c r="E1" s="2488"/>
      <c r="F1" s="2488"/>
      <c r="G1" s="2488"/>
      <c r="H1" s="2488"/>
      <c r="I1" s="2488"/>
      <c r="J1" s="2488"/>
      <c r="K1" s="2488"/>
      <c r="L1" s="1524"/>
      <c r="M1" s="1524"/>
    </row>
    <row r="2" spans="1:13" ht="12" customHeight="1" x14ac:dyDescent="0.2">
      <c r="B2" s="2490">
        <f>'Single Audit Cover'!E7</f>
        <v>34049070002</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LIBERTYVILLE SD 70</v>
      </c>
      <c r="C1" s="2502"/>
      <c r="D1" s="2502"/>
      <c r="E1" s="2502"/>
      <c r="F1" s="2502"/>
      <c r="G1" s="2502"/>
      <c r="H1" s="2502"/>
      <c r="I1" s="2502"/>
      <c r="J1" s="2502"/>
      <c r="K1" s="2502"/>
      <c r="L1" s="1545"/>
    </row>
    <row r="2" spans="1:12" ht="12.75" customHeight="1" x14ac:dyDescent="0.2">
      <c r="B2" s="2503">
        <f>'Single Audit Cover'!E7</f>
        <v>34049070002</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LIBERTYVILLE SD 70</v>
      </c>
      <c r="C1" s="2488"/>
      <c r="D1" s="2488"/>
      <c r="E1" s="1557"/>
    </row>
    <row r="2" spans="2:5" s="1387" customFormat="1" ht="12.75" customHeight="1" x14ac:dyDescent="0.2">
      <c r="B2" s="2490">
        <f>'Single Audit Cover'!E7</f>
        <v>34049070002</v>
      </c>
      <c r="C2" s="2490"/>
      <c r="D2" s="2490"/>
      <c r="E2" s="1556"/>
    </row>
    <row r="3" spans="2:5" s="1346" customFormat="1" ht="12.75" customHeight="1" x14ac:dyDescent="0.2">
      <c r="B3" s="2478" t="s">
        <v>1620</v>
      </c>
      <c r="C3" s="2478"/>
      <c r="D3" s="2478"/>
      <c r="E3" s="1981"/>
    </row>
    <row r="4" spans="2:5" s="1387" customFormat="1" ht="12.75" customHeight="1" x14ac:dyDescent="0.2">
      <c r="B4" s="2505" t="str">
        <f>'[1]Single Audit Cover'!A4</f>
        <v>Year Ending June 30, 2016</v>
      </c>
      <c r="C4" s="2505"/>
      <c r="D4" s="2505"/>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LIBERTYVILLE SD 70</v>
      </c>
      <c r="C1" s="2488"/>
      <c r="D1" s="2488"/>
      <c r="E1" s="2488"/>
      <c r="F1" s="1545"/>
      <c r="G1" s="1545"/>
      <c r="H1" s="1545"/>
      <c r="I1" s="1545"/>
      <c r="J1" s="1545"/>
      <c r="K1" s="1545"/>
      <c r="L1" s="1545"/>
    </row>
    <row r="2" spans="2:12" ht="13.5" customHeight="1" x14ac:dyDescent="0.2">
      <c r="B2" s="2490">
        <f>'Single Audit Cover'!E7</f>
        <v>34049070002</v>
      </c>
      <c r="C2" s="2490"/>
      <c r="D2" s="2490"/>
      <c r="E2" s="2490"/>
      <c r="F2" s="1544"/>
      <c r="G2" s="1544"/>
      <c r="H2" s="1544"/>
      <c r="I2" s="1544"/>
      <c r="J2" s="1544"/>
      <c r="K2" s="1544"/>
      <c r="L2" s="1544"/>
    </row>
    <row r="3" spans="2:12" ht="13.5" customHeight="1" x14ac:dyDescent="0.2">
      <c r="B3" s="2478" t="s">
        <v>1628</v>
      </c>
      <c r="C3" s="2478"/>
      <c r="D3" s="2478"/>
      <c r="E3" s="2478"/>
      <c r="F3" s="1981"/>
      <c r="G3" s="1981"/>
      <c r="H3" s="1981"/>
      <c r="I3" s="1981"/>
      <c r="J3" s="1981"/>
      <c r="K3" s="1981"/>
      <c r="L3" s="1981"/>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34049070002</v>
      </c>
    </row>
    <row r="3" spans="1:2" x14ac:dyDescent="0.2">
      <c r="A3" t="s">
        <v>1132</v>
      </c>
      <c r="B3" s="1232" t="str">
        <f>COVER!A15</f>
        <v>LAKE</v>
      </c>
    </row>
    <row r="4" spans="1:2" x14ac:dyDescent="0.2">
      <c r="A4" t="s">
        <v>1188</v>
      </c>
      <c r="B4" s="1232" t="str">
        <f>COVER!A17</f>
        <v>LIBERTYVILLE SD 70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066-003289</v>
      </c>
    </row>
    <row r="16" spans="1:2" x14ac:dyDescent="0.2">
      <c r="A16" t="s">
        <v>501</v>
      </c>
      <c r="B16" s="1232" t="str">
        <f>COVER!T13</f>
        <v>EVOY, KAMSCHULTE JACOBS &amp; CO., LLP</v>
      </c>
    </row>
    <row r="17" spans="1:2" x14ac:dyDescent="0.2">
      <c r="A17" t="s">
        <v>1052</v>
      </c>
      <c r="B17" s="1232" t="str">
        <f>COVER!T15</f>
        <v>KEVIN KINNAVY</v>
      </c>
    </row>
    <row r="18" spans="1:2" x14ac:dyDescent="0.2">
      <c r="A18" t="s">
        <v>1370</v>
      </c>
      <c r="B18" s="1232" t="str">
        <f>COVER!T17</f>
        <v>2122 YEOMAN STREET</v>
      </c>
    </row>
    <row r="19" spans="1:2" x14ac:dyDescent="0.2">
      <c r="A19" t="s">
        <v>1054</v>
      </c>
      <c r="B19" s="1232" t="str">
        <f>COVER!T25</f>
        <v>kkinnavy@ekjllp.com</v>
      </c>
    </row>
    <row r="20" spans="1:2" x14ac:dyDescent="0.2">
      <c r="A20" t="s">
        <v>1055</v>
      </c>
      <c r="B20" s="1232" t="str">
        <f>COVER!T19</f>
        <v>WAUKEGAN</v>
      </c>
    </row>
    <row r="21" spans="1:2" x14ac:dyDescent="0.2">
      <c r="A21" t="s">
        <v>569</v>
      </c>
      <c r="B21" s="1232" t="str">
        <f>COVER!X19</f>
        <v>IL</v>
      </c>
    </row>
    <row r="22" spans="1:2" x14ac:dyDescent="0.2">
      <c r="A22" t="s">
        <v>1056</v>
      </c>
      <c r="B22" s="1232">
        <f>COVER!Z19</f>
        <v>60087</v>
      </c>
    </row>
    <row r="23" spans="1:2" x14ac:dyDescent="0.2">
      <c r="A23" t="s">
        <v>1372</v>
      </c>
      <c r="B23" s="1232" t="str">
        <f>COVER!T21</f>
        <v>847-662-8300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33604</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13222875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809315</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809315</v>
      </c>
      <c r="C91" s="14" t="s">
        <v>672</v>
      </c>
      <c r="D91" s="14" t="str">
        <f t="shared" si="0"/>
        <v>Error?</v>
      </c>
    </row>
    <row r="92" spans="1:4" x14ac:dyDescent="0.2">
      <c r="A92" s="55">
        <v>31</v>
      </c>
      <c r="B92" s="1232">
        <f>'Assets-Liab 5-6'!C39</f>
        <v>12413560</v>
      </c>
      <c r="D92" s="14" t="str">
        <f t="shared" si="0"/>
        <v>Error?</v>
      </c>
    </row>
    <row r="93" spans="1:4" x14ac:dyDescent="0.2">
      <c r="A93" s="55">
        <v>32</v>
      </c>
      <c r="B93" s="1232">
        <f>'Assets-Liab 5-6'!C41</f>
        <v>13222875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1081982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1081982</v>
      </c>
      <c r="D123" s="14" t="str">
        <f t="shared" si="0"/>
        <v>Error?</v>
      </c>
    </row>
    <row r="124" spans="1:4" x14ac:dyDescent="0.2">
      <c r="A124" s="55">
        <v>63</v>
      </c>
      <c r="B124" s="1232">
        <f>'Assets-Liab 5-6'!D41</f>
        <v>1081982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244289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244289</v>
      </c>
      <c r="D140" s="14" t="str">
        <f t="shared" si="1"/>
        <v>Error?</v>
      </c>
    </row>
    <row r="141" spans="1:4" x14ac:dyDescent="0.2">
      <c r="A141" s="55">
        <v>80</v>
      </c>
      <c r="B141" s="1232">
        <f>'Assets-Liab 5-6'!E41</f>
        <v>244289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2299218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2299218</v>
      </c>
      <c r="D170" s="14" t="str">
        <f t="shared" si="1"/>
        <v>Error?</v>
      </c>
    </row>
    <row r="171" spans="1:4" x14ac:dyDescent="0.2">
      <c r="A171" s="55">
        <v>110</v>
      </c>
      <c r="B171" s="1232">
        <f>'Assets-Liab 5-6'!F41</f>
        <v>2299218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431523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1577</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1577</v>
      </c>
      <c r="C188" s="14" t="s">
        <v>672</v>
      </c>
      <c r="D188" s="14" t="str">
        <f t="shared" si="1"/>
        <v>Error?</v>
      </c>
    </row>
    <row r="189" spans="1:4" x14ac:dyDescent="0.2">
      <c r="A189" s="55">
        <v>128</v>
      </c>
      <c r="B189" s="1232">
        <f>'Assets-Liab 5-6'!G39</f>
        <v>429946</v>
      </c>
      <c r="D189" s="14" t="str">
        <f t="shared" si="1"/>
        <v>Error?</v>
      </c>
    </row>
    <row r="190" spans="1:4" x14ac:dyDescent="0.2">
      <c r="A190" s="55">
        <v>129</v>
      </c>
      <c r="B190" s="1232">
        <f>'Assets-Liab 5-6'!G41</f>
        <v>431523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5182531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5182531</v>
      </c>
      <c r="D212" s="14" t="str">
        <f t="shared" si="2"/>
        <v>Error?</v>
      </c>
    </row>
    <row r="213" spans="1:4" x14ac:dyDescent="0.2">
      <c r="A213" s="91">
        <v>152</v>
      </c>
      <c r="B213" s="1232">
        <f>'Assets-Liab 5-6'!H41</f>
        <v>5182531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313824</v>
      </c>
      <c r="D273" s="14" t="str">
        <f t="shared" si="3"/>
        <v>Error?</v>
      </c>
    </row>
    <row r="274" spans="1:4" x14ac:dyDescent="0.2">
      <c r="A274" s="55">
        <v>213</v>
      </c>
      <c r="B274" s="1232">
        <f>'Assets-Liab 5-6'!M17</f>
        <v>37509267</v>
      </c>
      <c r="D274" s="14" t="str">
        <f t="shared" si="3"/>
        <v>Error?</v>
      </c>
    </row>
    <row r="275" spans="1:4" x14ac:dyDescent="0.2">
      <c r="A275" s="55">
        <v>214</v>
      </c>
      <c r="B275" s="1232">
        <f>'Assets-Liab 5-6'!M18</f>
        <v>1018713</v>
      </c>
      <c r="D275" s="14" t="str">
        <f t="shared" si="3"/>
        <v>Error?</v>
      </c>
    </row>
    <row r="276" spans="1:4" x14ac:dyDescent="0.2">
      <c r="A276" s="55">
        <v>215</v>
      </c>
      <c r="B276" s="1232">
        <f>'Assets-Liab 5-6'!M19</f>
        <v>3200097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42537801</v>
      </c>
      <c r="C279" s="14" t="s">
        <v>672</v>
      </c>
      <c r="D279" s="14" t="str">
        <f t="shared" si="3"/>
        <v>Error?</v>
      </c>
    </row>
    <row r="280" spans="1:4" x14ac:dyDescent="0.2">
      <c r="A280" s="55">
        <v>219</v>
      </c>
      <c r="B280" s="1232">
        <f>'Assets-Liab 5-6'!M40</f>
        <v>42537801</v>
      </c>
      <c r="D280" s="14" t="str">
        <f t="shared" si="3"/>
        <v>Error?</v>
      </c>
    </row>
    <row r="281" spans="1:4" x14ac:dyDescent="0.2">
      <c r="A281" s="55">
        <v>220</v>
      </c>
      <c r="B281" s="1232">
        <f>'Assets-Liab 5-6'!M41</f>
        <v>42537801</v>
      </c>
      <c r="C281" s="14" t="s">
        <v>672</v>
      </c>
      <c r="D281" s="14" t="str">
        <f t="shared" si="3"/>
        <v>Error?</v>
      </c>
    </row>
    <row r="282" spans="1:4" x14ac:dyDescent="0.2">
      <c r="A282" s="55">
        <v>221</v>
      </c>
      <c r="B282" s="1232">
        <f>'Assets-Liab 5-6'!N21</f>
        <v>244289</v>
      </c>
      <c r="D282" s="14" t="str">
        <f t="shared" si="3"/>
        <v>Error?</v>
      </c>
    </row>
    <row r="283" spans="1:4" x14ac:dyDescent="0.2">
      <c r="A283" s="55">
        <v>222</v>
      </c>
      <c r="B283" s="1232">
        <f>'Assets-Liab 5-6'!N22</f>
        <v>18524629</v>
      </c>
      <c r="D283" s="14" t="str">
        <f t="shared" si="3"/>
        <v>Error?</v>
      </c>
    </row>
    <row r="284" spans="1:4" x14ac:dyDescent="0.2">
      <c r="A284" s="55">
        <v>223</v>
      </c>
      <c r="B284" s="1232">
        <f>'Assets-Liab 5-6'!N23</f>
        <v>18768918</v>
      </c>
      <c r="C284" s="14" t="s">
        <v>672</v>
      </c>
      <c r="D284" s="14" t="str">
        <f t="shared" si="3"/>
        <v>Error?</v>
      </c>
    </row>
    <row r="285" spans="1:4" x14ac:dyDescent="0.2">
      <c r="A285" s="55">
        <v>224</v>
      </c>
      <c r="B285" s="1232">
        <f>'Assets-Liab 5-6'!N36</f>
        <v>18768918</v>
      </c>
      <c r="D285" s="14" t="str">
        <f t="shared" si="3"/>
        <v>Error?</v>
      </c>
    </row>
    <row r="286" spans="1:4" x14ac:dyDescent="0.2">
      <c r="A286" s="83">
        <v>225</v>
      </c>
      <c r="D286" s="14" t="str">
        <f t="shared" si="3"/>
        <v>OK</v>
      </c>
    </row>
    <row r="287" spans="1:4" x14ac:dyDescent="0.2">
      <c r="A287" s="55">
        <v>226</v>
      </c>
      <c r="B287" s="1232">
        <f>'Assets-Liab 5-6'!N37</f>
        <v>18768918</v>
      </c>
      <c r="C287" s="14" t="s">
        <v>672</v>
      </c>
      <c r="D287" s="14" t="str">
        <f t="shared" si="3"/>
        <v>Error?</v>
      </c>
    </row>
    <row r="288" spans="1:4" x14ac:dyDescent="0.2">
      <c r="A288" s="55">
        <v>227</v>
      </c>
      <c r="B288" s="1232">
        <f>'Assets-Liab 5-6'!N41</f>
        <v>18768918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28500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301915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5975000</v>
      </c>
      <c r="D651" s="14" t="str">
        <f t="shared" si="9"/>
        <v>Error?</v>
      </c>
    </row>
    <row r="652" spans="1:4" x14ac:dyDescent="0.2">
      <c r="A652" s="55">
        <v>591</v>
      </c>
      <c r="B652" s="1232">
        <f>'Acct Summary 7-8'!I34</f>
        <v>25000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10964059</v>
      </c>
      <c r="D705" s="14" t="str">
        <f t="shared" si="10"/>
        <v>Error?</v>
      </c>
    </row>
    <row r="706" spans="1:4" x14ac:dyDescent="0.2">
      <c r="A706" s="55">
        <v>645</v>
      </c>
      <c r="B706" s="1232">
        <f>'Expenditures 15-22'!C16</f>
        <v>341713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182126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436902</v>
      </c>
      <c r="D718" s="14" t="str">
        <f t="shared" si="10"/>
        <v>Error?</v>
      </c>
    </row>
    <row r="719" spans="1:4" x14ac:dyDescent="0.2">
      <c r="A719" s="55">
        <v>658</v>
      </c>
      <c r="B719" s="1232">
        <f>'Expenditures 15-22'!C15</f>
        <v>226743</v>
      </c>
      <c r="D719" s="14" t="str">
        <f t="shared" si="10"/>
        <v>Error?</v>
      </c>
    </row>
    <row r="720" spans="1:4" x14ac:dyDescent="0.2">
      <c r="A720" s="55">
        <v>659</v>
      </c>
      <c r="B720" s="1232">
        <f>'Expenditures 15-22'!C33</f>
        <v>13650823</v>
      </c>
      <c r="C720" s="14" t="s">
        <v>672</v>
      </c>
      <c r="D720" s="14" t="str">
        <f t="shared" si="10"/>
        <v>Error?</v>
      </c>
    </row>
    <row r="721" spans="1:4" x14ac:dyDescent="0.2">
      <c r="A721" s="55">
        <v>660</v>
      </c>
      <c r="B721" s="1232">
        <f>'Expenditures 15-22'!C36</f>
        <v>565231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354420</v>
      </c>
      <c r="D723" s="14" t="str">
        <f t="shared" si="10"/>
        <v>Error?</v>
      </c>
    </row>
    <row r="724" spans="1:4" x14ac:dyDescent="0.2">
      <c r="A724" s="55">
        <v>663</v>
      </c>
      <c r="B724" s="1232">
        <f>'Expenditures 15-22'!C39</f>
        <v>255566</v>
      </c>
      <c r="D724" s="14" t="str">
        <f t="shared" si="10"/>
        <v>Error?</v>
      </c>
    </row>
    <row r="725" spans="1:4" x14ac:dyDescent="0.2">
      <c r="A725" s="55">
        <v>664</v>
      </c>
      <c r="B725" s="1232">
        <f>'Expenditures 15-22'!C40</f>
        <v>891109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2066326</v>
      </c>
      <c r="C727" s="14" t="s">
        <v>672</v>
      </c>
      <c r="D727" s="14" t="str">
        <f t="shared" si="10"/>
        <v>Error?</v>
      </c>
    </row>
    <row r="728" spans="1:4" x14ac:dyDescent="0.2">
      <c r="A728" s="55">
        <v>667</v>
      </c>
      <c r="B728" s="1232">
        <f>'Expenditures 15-22'!C44</f>
        <v>252071</v>
      </c>
      <c r="D728" s="14" t="str">
        <f t="shared" si="10"/>
        <v>Error?</v>
      </c>
    </row>
    <row r="729" spans="1:4" x14ac:dyDescent="0.2">
      <c r="A729" s="55">
        <v>668</v>
      </c>
      <c r="B729" s="1232">
        <f>'Expenditures 15-22'!C45</f>
        <v>452570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704641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323421</v>
      </c>
      <c r="D733" s="14" t="str">
        <f t="shared" si="10"/>
        <v>Error?</v>
      </c>
    </row>
    <row r="734" spans="1:4" x14ac:dyDescent="0.2">
      <c r="A734" s="55">
        <v>673</v>
      </c>
      <c r="B734" s="1232">
        <f>'Expenditures 15-22'!C53</f>
        <v>496708</v>
      </c>
      <c r="C734" s="14" t="s">
        <v>672</v>
      </c>
      <c r="D734" s="14" t="str">
        <f t="shared" si="10"/>
        <v>Error?</v>
      </c>
    </row>
    <row r="735" spans="1:4" x14ac:dyDescent="0.2">
      <c r="A735" s="55">
        <v>674</v>
      </c>
      <c r="B735" s="1232">
        <f>'Expenditures 15-22'!C55</f>
        <v>1139663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1139663</v>
      </c>
      <c r="C737" s="14" t="s">
        <v>672</v>
      </c>
      <c r="D737" s="14" t="str">
        <f t="shared" si="10"/>
        <v>Error?</v>
      </c>
    </row>
    <row r="738" spans="1:4" x14ac:dyDescent="0.2">
      <c r="A738" s="55">
        <v>677</v>
      </c>
      <c r="B738" s="1232">
        <f>'Expenditures 15-22'!C59</f>
        <v>336897</v>
      </c>
      <c r="D738" s="14" t="str">
        <f t="shared" si="10"/>
        <v>Error?</v>
      </c>
    </row>
    <row r="739" spans="1:4" x14ac:dyDescent="0.2">
      <c r="A739" s="55">
        <v>678</v>
      </c>
      <c r="B739" s="1232">
        <f>'Expenditures 15-22'!C60</f>
        <v>161802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134289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632988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66929</v>
      </c>
      <c r="D748" s="14" t="str">
        <f t="shared" si="10"/>
        <v>Error?</v>
      </c>
    </row>
    <row r="749" spans="1:4" x14ac:dyDescent="0.2">
      <c r="A749" s="55">
        <v>688</v>
      </c>
      <c r="B749" s="1232">
        <f>'Expenditures 15-22'!C70</f>
        <v>192669</v>
      </c>
      <c r="D749" s="14" t="str">
        <f t="shared" si="10"/>
        <v>Error?</v>
      </c>
    </row>
    <row r="750" spans="1:4" x14ac:dyDescent="0.2">
      <c r="A750" s="83">
        <v>689</v>
      </c>
      <c r="D750" s="14" t="str">
        <f t="shared" si="10"/>
        <v>OK</v>
      </c>
    </row>
    <row r="751" spans="1:4" x14ac:dyDescent="0.2">
      <c r="A751" s="55">
        <v>690</v>
      </c>
      <c r="B751" s="1232">
        <f>'Expenditures 15-22'!C71</f>
        <v>558369</v>
      </c>
      <c r="D751" s="14" t="str">
        <f t="shared" si="10"/>
        <v>Error?</v>
      </c>
    </row>
    <row r="752" spans="1:4" x14ac:dyDescent="0.2">
      <c r="A752" s="83">
        <v>691</v>
      </c>
      <c r="D752" s="14" t="str">
        <f t="shared" si="10"/>
        <v>OK</v>
      </c>
    </row>
    <row r="753" spans="1:4" x14ac:dyDescent="0.2">
      <c r="A753" s="55">
        <v>692</v>
      </c>
      <c r="B753" s="1232">
        <f>'Expenditures 15-22'!C72</f>
        <v>817967</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5858293</v>
      </c>
      <c r="C755" s="14" t="s">
        <v>672</v>
      </c>
      <c r="D755" s="14" t="str">
        <f t="shared" si="10"/>
        <v>Error?</v>
      </c>
    </row>
    <row r="756" spans="1:4" x14ac:dyDescent="0.2">
      <c r="A756" s="55">
        <v>695</v>
      </c>
      <c r="B756" s="1232">
        <f>'Expenditures 15-22'!C75</f>
        <v>22973</v>
      </c>
      <c r="D756" s="14" t="str">
        <f t="shared" si="10"/>
        <v>Error?</v>
      </c>
    </row>
    <row r="757" spans="1:4" x14ac:dyDescent="0.2">
      <c r="A757" s="55">
        <v>696</v>
      </c>
      <c r="B757" s="1232">
        <f>'Expenditures 15-22'!C114</f>
        <v>19532089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2000696</v>
      </c>
      <c r="D763" s="14" t="str">
        <f t="shared" si="10"/>
        <v>Error?</v>
      </c>
    </row>
    <row r="764" spans="1:4" x14ac:dyDescent="0.2">
      <c r="A764" s="55">
        <v>703</v>
      </c>
      <c r="B764" s="1232">
        <f>'Expenditures 15-22'!D16</f>
        <v>66937</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31022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5863</v>
      </c>
      <c r="D776" s="14" t="str">
        <f t="shared" si="11"/>
        <v>Error?</v>
      </c>
    </row>
    <row r="777" spans="1:4" x14ac:dyDescent="0.2">
      <c r="A777" s="55">
        <v>716</v>
      </c>
      <c r="B777" s="1232">
        <f>'Expenditures 15-22'!D15</f>
        <v>2273</v>
      </c>
      <c r="D777" s="14" t="str">
        <f t="shared" si="11"/>
        <v>Error?</v>
      </c>
    </row>
    <row r="778" spans="1:4" x14ac:dyDescent="0.2">
      <c r="A778" s="55">
        <v>717</v>
      </c>
      <c r="B778" s="1232">
        <f>'Expenditures 15-22'!D33</f>
        <v>2575029</v>
      </c>
      <c r="C778" s="14" t="s">
        <v>672</v>
      </c>
      <c r="D778" s="14" t="str">
        <f t="shared" si="11"/>
        <v>Error?</v>
      </c>
    </row>
    <row r="779" spans="1:4" x14ac:dyDescent="0.2">
      <c r="A779" s="55">
        <v>718</v>
      </c>
      <c r="B779" s="1232">
        <f>'Expenditures 15-22'!D36</f>
        <v>65918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47767</v>
      </c>
      <c r="D781" s="14" t="str">
        <f t="shared" si="11"/>
        <v>Error?</v>
      </c>
    </row>
    <row r="782" spans="1:4" x14ac:dyDescent="0.2">
      <c r="A782" s="55">
        <v>721</v>
      </c>
      <c r="B782" s="1232">
        <f>'Expenditures 15-22'!D39</f>
        <v>46879</v>
      </c>
      <c r="D782" s="14" t="str">
        <f t="shared" si="11"/>
        <v>Error?</v>
      </c>
    </row>
    <row r="783" spans="1:4" x14ac:dyDescent="0.2">
      <c r="A783" s="55">
        <v>722</v>
      </c>
      <c r="B783" s="1232">
        <f>'Expenditures 15-22'!D40</f>
        <v>130740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291304</v>
      </c>
      <c r="C785" s="14" t="s">
        <v>672</v>
      </c>
      <c r="D785" s="14" t="str">
        <f t="shared" si="11"/>
        <v>Error?</v>
      </c>
    </row>
    <row r="786" spans="1:4" x14ac:dyDescent="0.2">
      <c r="A786" s="55">
        <v>725</v>
      </c>
      <c r="B786" s="1232">
        <f>'Expenditures 15-22'!D44</f>
        <v>59840</v>
      </c>
      <c r="D786" s="14" t="str">
        <f t="shared" si="11"/>
        <v>Error?</v>
      </c>
    </row>
    <row r="787" spans="1:4" x14ac:dyDescent="0.2">
      <c r="A787" s="55">
        <v>726</v>
      </c>
      <c r="B787" s="1232">
        <f>'Expenditures 15-22'!D45</f>
        <v>113902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173742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36433</v>
      </c>
      <c r="D791" s="14" t="str">
        <f t="shared" si="11"/>
        <v>Error?</v>
      </c>
    </row>
    <row r="792" spans="1:4" x14ac:dyDescent="0.2">
      <c r="A792" s="55">
        <v>731</v>
      </c>
      <c r="B792" s="1232">
        <f>'Expenditures 15-22'!D53</f>
        <v>74053</v>
      </c>
      <c r="C792" s="14" t="s">
        <v>672</v>
      </c>
      <c r="D792" s="14" t="str">
        <f t="shared" si="11"/>
        <v>Error?</v>
      </c>
    </row>
    <row r="793" spans="1:4" x14ac:dyDescent="0.2">
      <c r="A793" s="55">
        <v>732</v>
      </c>
      <c r="B793" s="1232">
        <f>'Expenditures 15-22'!D55</f>
        <v>215247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215247</v>
      </c>
      <c r="C795" s="14" t="s">
        <v>672</v>
      </c>
      <c r="D795" s="14" t="str">
        <f t="shared" si="11"/>
        <v>Error?</v>
      </c>
    </row>
    <row r="796" spans="1:4" x14ac:dyDescent="0.2">
      <c r="A796" s="55">
        <v>735</v>
      </c>
      <c r="B796" s="1232">
        <f>'Expenditures 15-22'!D59</f>
        <v>46435</v>
      </c>
      <c r="D796" s="14" t="str">
        <f t="shared" si="11"/>
        <v>Error?</v>
      </c>
    </row>
    <row r="797" spans="1:4" x14ac:dyDescent="0.2">
      <c r="A797" s="55">
        <v>736</v>
      </c>
      <c r="B797" s="1232">
        <f>'Expenditures 15-22'!D60</f>
        <v>22666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19533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88634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18123</v>
      </c>
      <c r="D806" s="14" t="str">
        <f t="shared" si="11"/>
        <v>Error?</v>
      </c>
    </row>
    <row r="807" spans="1:4" x14ac:dyDescent="0.2">
      <c r="A807" s="55">
        <v>746</v>
      </c>
      <c r="B807" s="1232">
        <f>'Expenditures 15-22'!D70</f>
        <v>39901</v>
      </c>
      <c r="D807" s="14" t="str">
        <f t="shared" si="11"/>
        <v>Error?</v>
      </c>
    </row>
    <row r="808" spans="1:4" x14ac:dyDescent="0.2">
      <c r="A808" s="83">
        <v>747</v>
      </c>
      <c r="D808" s="14" t="str">
        <f t="shared" si="11"/>
        <v>OK</v>
      </c>
    </row>
    <row r="809" spans="1:4" x14ac:dyDescent="0.2">
      <c r="A809" s="55">
        <v>748</v>
      </c>
      <c r="B809" s="1232">
        <f>'Expenditures 15-22'!D71</f>
        <v>100081</v>
      </c>
      <c r="D809" s="14" t="str">
        <f t="shared" si="11"/>
        <v>Error?</v>
      </c>
    </row>
    <row r="810" spans="1:4" x14ac:dyDescent="0.2">
      <c r="A810" s="83">
        <v>749</v>
      </c>
      <c r="D810" s="14" t="str">
        <f t="shared" si="11"/>
        <v>OK</v>
      </c>
    </row>
    <row r="811" spans="1:4" x14ac:dyDescent="0.2">
      <c r="A811" s="55">
        <v>750</v>
      </c>
      <c r="B811" s="1232">
        <f>'Expenditures 15-22'!D72</f>
        <v>158105</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1001085</v>
      </c>
      <c r="C813" s="14" t="s">
        <v>672</v>
      </c>
      <c r="D813" s="14" t="str">
        <f t="shared" si="11"/>
        <v>Error?</v>
      </c>
    </row>
    <row r="814" spans="1:4" x14ac:dyDescent="0.2">
      <c r="A814" s="55">
        <v>753</v>
      </c>
      <c r="B814" s="1232">
        <f>'Expenditures 15-22'!D75</f>
        <v>2438</v>
      </c>
      <c r="D814" s="14" t="str">
        <f t="shared" si="11"/>
        <v>Error?</v>
      </c>
    </row>
    <row r="815" spans="1:4" x14ac:dyDescent="0.2">
      <c r="A815" s="55">
        <v>754</v>
      </c>
      <c r="B815" s="1232">
        <f>'Expenditures 15-22'!D114</f>
        <v>3578552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44064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9330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9389</v>
      </c>
      <c r="D834" s="14" t="str">
        <f t="shared" si="12"/>
        <v>Error?</v>
      </c>
    </row>
    <row r="835" spans="1:4" x14ac:dyDescent="0.2">
      <c r="A835" s="55">
        <v>774</v>
      </c>
      <c r="B835" s="1232">
        <f>'Expenditures 15-22'!E15</f>
        <v>2500</v>
      </c>
      <c r="D835" s="14" t="str">
        <f t="shared" si="12"/>
        <v>Error?</v>
      </c>
    </row>
    <row r="836" spans="1:4" x14ac:dyDescent="0.2">
      <c r="A836" s="55">
        <v>775</v>
      </c>
      <c r="B836" s="1232">
        <f>'Expenditures 15-22'!E33</f>
        <v>86077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8174</v>
      </c>
      <c r="D839" s="14" t="str">
        <f t="shared" si="12"/>
        <v>Error?</v>
      </c>
    </row>
    <row r="840" spans="1:4" x14ac:dyDescent="0.2">
      <c r="A840" s="55">
        <v>779</v>
      </c>
      <c r="B840" s="1232">
        <f>'Expenditures 15-22'!E39</f>
        <v>1458</v>
      </c>
      <c r="D840" s="14" t="str">
        <f t="shared" si="12"/>
        <v>Error?</v>
      </c>
    </row>
    <row r="841" spans="1:4" x14ac:dyDescent="0.2">
      <c r="A841" s="55">
        <v>780</v>
      </c>
      <c r="B841" s="1232">
        <f>'Expenditures 15-22'!E40</f>
        <v>2600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12232</v>
      </c>
      <c r="C843" s="14" t="s">
        <v>672</v>
      </c>
      <c r="D843" s="14" t="str">
        <f t="shared" si="12"/>
        <v>Error?</v>
      </c>
    </row>
    <row r="844" spans="1:4" x14ac:dyDescent="0.2">
      <c r="A844" s="55">
        <v>783</v>
      </c>
      <c r="B844" s="1232">
        <f>'Expenditures 15-22'!E44</f>
        <v>113695</v>
      </c>
      <c r="D844" s="14" t="str">
        <f t="shared" si="12"/>
        <v>Error?</v>
      </c>
    </row>
    <row r="845" spans="1:4" x14ac:dyDescent="0.2">
      <c r="A845" s="55">
        <v>784</v>
      </c>
      <c r="B845" s="1232">
        <f>'Expenditures 15-22'!E45</f>
        <v>2927</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116622</v>
      </c>
      <c r="C847" s="14" t="s">
        <v>672</v>
      </c>
      <c r="D847" s="14" t="str">
        <f t="shared" si="12"/>
        <v>Error?</v>
      </c>
    </row>
    <row r="848" spans="1:4" x14ac:dyDescent="0.2">
      <c r="A848" s="55">
        <v>787</v>
      </c>
      <c r="B848" s="1232">
        <f>'Expenditures 15-22'!E49</f>
        <v>345903</v>
      </c>
      <c r="D848" s="14" t="str">
        <f t="shared" si="12"/>
        <v>Error?</v>
      </c>
    </row>
    <row r="849" spans="1:4" x14ac:dyDescent="0.2">
      <c r="A849" s="55">
        <v>788</v>
      </c>
      <c r="B849" s="1232">
        <f>'Expenditures 15-22'!E50</f>
        <v>13357</v>
      </c>
      <c r="D849" s="14" t="str">
        <f t="shared" si="12"/>
        <v>Error?</v>
      </c>
    </row>
    <row r="850" spans="1:4" x14ac:dyDescent="0.2">
      <c r="A850" s="55">
        <v>789</v>
      </c>
      <c r="B850" s="1232">
        <f>'Expenditures 15-22'!E53</f>
        <v>387089</v>
      </c>
      <c r="C850" s="14" t="s">
        <v>672</v>
      </c>
      <c r="D850" s="14" t="str">
        <f t="shared" si="12"/>
        <v>Error?</v>
      </c>
    </row>
    <row r="851" spans="1:4" x14ac:dyDescent="0.2">
      <c r="A851" s="55">
        <v>790</v>
      </c>
      <c r="B851" s="1232">
        <f>'Expenditures 15-22'!E55</f>
        <v>27773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27773</v>
      </c>
      <c r="C853" s="14" t="s">
        <v>672</v>
      </c>
      <c r="D853" s="14" t="str">
        <f t="shared" si="12"/>
        <v>Error?</v>
      </c>
    </row>
    <row r="854" spans="1:4" x14ac:dyDescent="0.2">
      <c r="A854" s="55">
        <v>793</v>
      </c>
      <c r="B854" s="1232">
        <f>'Expenditures 15-22'!E59</f>
        <v>10015</v>
      </c>
      <c r="D854" s="14" t="str">
        <f t="shared" si="12"/>
        <v>Error?</v>
      </c>
    </row>
    <row r="855" spans="1:4" x14ac:dyDescent="0.2">
      <c r="A855" s="55">
        <v>794</v>
      </c>
      <c r="B855" s="1232">
        <f>'Expenditures 15-22'!E60</f>
        <v>292537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383366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685918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5571</v>
      </c>
      <c r="D864" s="14" t="str">
        <f t="shared" si="12"/>
        <v>Error?</v>
      </c>
    </row>
    <row r="865" spans="1:4" x14ac:dyDescent="0.2">
      <c r="A865" s="55">
        <v>804</v>
      </c>
      <c r="B865" s="1232">
        <f>'Expenditures 15-22'!E70</f>
        <v>32266</v>
      </c>
      <c r="D865" s="14" t="str">
        <f t="shared" si="12"/>
        <v>Error?</v>
      </c>
    </row>
    <row r="866" spans="1:4" x14ac:dyDescent="0.2">
      <c r="A866" s="83">
        <v>805</v>
      </c>
      <c r="D866" s="14" t="str">
        <f t="shared" si="12"/>
        <v>OK</v>
      </c>
    </row>
    <row r="867" spans="1:4" x14ac:dyDescent="0.2">
      <c r="A867" s="55">
        <v>806</v>
      </c>
      <c r="B867" s="1232">
        <f>'Expenditures 15-22'!E71</f>
        <v>467230</v>
      </c>
      <c r="D867" s="14" t="str">
        <f t="shared" si="12"/>
        <v>Error?</v>
      </c>
    </row>
    <row r="868" spans="1:4" x14ac:dyDescent="0.2">
      <c r="A868" s="83">
        <v>807</v>
      </c>
      <c r="D868" s="14" t="str">
        <f t="shared" si="12"/>
        <v>OK</v>
      </c>
    </row>
    <row r="869" spans="1:4" x14ac:dyDescent="0.2">
      <c r="A869" s="55">
        <v>808</v>
      </c>
      <c r="B869" s="1232">
        <f>'Expenditures 15-22'!E72</f>
        <v>505067</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1734701</v>
      </c>
      <c r="C871" s="14" t="s">
        <v>672</v>
      </c>
      <c r="D871" s="14" t="str">
        <f t="shared" si="12"/>
        <v>Error?</v>
      </c>
    </row>
    <row r="872" spans="1:4" x14ac:dyDescent="0.2">
      <c r="A872" s="55">
        <v>811</v>
      </c>
      <c r="B872" s="1232">
        <f>'Expenditures 15-22'!E75</f>
        <v>5105</v>
      </c>
      <c r="D872" s="14" t="str">
        <f t="shared" si="12"/>
        <v>Error?</v>
      </c>
    </row>
    <row r="873" spans="1:4" x14ac:dyDescent="0.2">
      <c r="A873" s="55">
        <v>812</v>
      </c>
      <c r="B873" s="1232">
        <f>'Expenditures 15-22'!E114</f>
        <v>1907196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274643</v>
      </c>
      <c r="D879" s="14" t="str">
        <f t="shared" si="12"/>
        <v>Error?</v>
      </c>
    </row>
    <row r="880" spans="1:4" x14ac:dyDescent="0.2">
      <c r="A880" s="55">
        <v>819</v>
      </c>
      <c r="B880" s="1232">
        <f>'Expenditures 15-22'!F16</f>
        <v>11092</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156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4354</v>
      </c>
      <c r="D892" s="14" t="str">
        <f t="shared" si="12"/>
        <v>Error?</v>
      </c>
    </row>
    <row r="893" spans="1:4" x14ac:dyDescent="0.2">
      <c r="A893" s="55">
        <v>832</v>
      </c>
      <c r="B893" s="1232">
        <f>'Expenditures 15-22'!F15</f>
        <v>12799</v>
      </c>
      <c r="D893" s="14" t="str">
        <f t="shared" si="12"/>
        <v>Error?</v>
      </c>
    </row>
    <row r="894" spans="1:4" x14ac:dyDescent="0.2">
      <c r="A894" s="55">
        <v>833</v>
      </c>
      <c r="B894" s="1232">
        <f>'Expenditures 15-22'!F33</f>
        <v>337900</v>
      </c>
      <c r="C894" s="14" t="s">
        <v>672</v>
      </c>
      <c r="D894" s="14" t="str">
        <f t="shared" si="12"/>
        <v>Error?</v>
      </c>
    </row>
    <row r="895" spans="1:4" x14ac:dyDescent="0.2">
      <c r="A895" s="55">
        <v>834</v>
      </c>
      <c r="B895" s="1232">
        <f>'Expenditures 15-22'!F36</f>
        <v>2831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3085</v>
      </c>
      <c r="D897" s="14" t="str">
        <f t="shared" si="13"/>
        <v>Error?</v>
      </c>
    </row>
    <row r="898" spans="1:4" x14ac:dyDescent="0.2">
      <c r="A898" s="55">
        <v>837</v>
      </c>
      <c r="B898" s="1232">
        <f>'Expenditures 15-22'!F39</f>
        <v>6328</v>
      </c>
      <c r="D898" s="14" t="str">
        <f t="shared" si="13"/>
        <v>Error?</v>
      </c>
    </row>
    <row r="899" spans="1:4" x14ac:dyDescent="0.2">
      <c r="A899" s="55">
        <v>838</v>
      </c>
      <c r="B899" s="1232">
        <f>'Expenditures 15-22'!F40</f>
        <v>3671</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15915</v>
      </c>
      <c r="C901" s="14" t="s">
        <v>672</v>
      </c>
      <c r="D901" s="14" t="str">
        <f t="shared" si="13"/>
        <v>Error?</v>
      </c>
    </row>
    <row r="902" spans="1:4" x14ac:dyDescent="0.2">
      <c r="A902" s="55">
        <v>841</v>
      </c>
      <c r="B902" s="1232">
        <f>'Expenditures 15-22'!F44</f>
        <v>333554</v>
      </c>
      <c r="D902" s="14" t="str">
        <f t="shared" si="13"/>
        <v>Error?</v>
      </c>
    </row>
    <row r="903" spans="1:4" x14ac:dyDescent="0.2">
      <c r="A903" s="55">
        <v>842</v>
      </c>
      <c r="B903" s="1232">
        <f>'Expenditures 15-22'!F45</f>
        <v>44603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378157</v>
      </c>
      <c r="C905" s="14" t="s">
        <v>672</v>
      </c>
      <c r="D905" s="14" t="str">
        <f t="shared" si="13"/>
        <v>Error?</v>
      </c>
    </row>
    <row r="906" spans="1:4" x14ac:dyDescent="0.2">
      <c r="A906" s="55">
        <v>845</v>
      </c>
      <c r="B906" s="1232">
        <f>'Expenditures 15-22'!F49</f>
        <v>6214</v>
      </c>
      <c r="D906" s="14" t="str">
        <f t="shared" si="13"/>
        <v>Error?</v>
      </c>
    </row>
    <row r="907" spans="1:4" x14ac:dyDescent="0.2">
      <c r="A907" s="55">
        <v>846</v>
      </c>
      <c r="B907" s="1232">
        <f>'Expenditures 15-22'!F50</f>
        <v>5255</v>
      </c>
      <c r="D907" s="14" t="str">
        <f t="shared" si="13"/>
        <v>Error?</v>
      </c>
    </row>
    <row r="908" spans="1:4" x14ac:dyDescent="0.2">
      <c r="A908" s="55">
        <v>847</v>
      </c>
      <c r="B908" s="1232">
        <f>'Expenditures 15-22'!F53</f>
        <v>14942</v>
      </c>
      <c r="C908" s="14" t="s">
        <v>672</v>
      </c>
      <c r="D908" s="14" t="str">
        <f t="shared" si="13"/>
        <v>Error?</v>
      </c>
    </row>
    <row r="909" spans="1:4" x14ac:dyDescent="0.2">
      <c r="A909" s="55">
        <v>848</v>
      </c>
      <c r="B909" s="1232">
        <f>'Expenditures 15-22'!F55</f>
        <v>9585</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9585</v>
      </c>
      <c r="C911" s="14" t="s">
        <v>672</v>
      </c>
      <c r="D911" s="14" t="str">
        <f t="shared" si="13"/>
        <v>Error?</v>
      </c>
    </row>
    <row r="912" spans="1:4" x14ac:dyDescent="0.2">
      <c r="A912" s="55">
        <v>851</v>
      </c>
      <c r="B912" s="1232">
        <f>'Expenditures 15-22'!F59</f>
        <v>2741</v>
      </c>
      <c r="D912" s="14" t="str">
        <f t="shared" si="13"/>
        <v>Error?</v>
      </c>
    </row>
    <row r="913" spans="1:4" x14ac:dyDescent="0.2">
      <c r="A913" s="55">
        <v>852</v>
      </c>
      <c r="B913" s="1232">
        <f>'Expenditures 15-22'!F60</f>
        <v>17018</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19759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76</v>
      </c>
      <c r="D922" s="14" t="str">
        <f t="shared" si="13"/>
        <v>Error?</v>
      </c>
    </row>
    <row r="923" spans="1:4" x14ac:dyDescent="0.2">
      <c r="A923" s="55">
        <v>862</v>
      </c>
      <c r="B923" s="1232">
        <f>'Expenditures 15-22'!F70</f>
        <v>3088</v>
      </c>
      <c r="D923" s="14" t="str">
        <f t="shared" si="13"/>
        <v>Error?</v>
      </c>
    </row>
    <row r="924" spans="1:4" x14ac:dyDescent="0.2">
      <c r="A924" s="83">
        <v>863</v>
      </c>
      <c r="D924" s="14" t="str">
        <f t="shared" si="13"/>
        <v>OK</v>
      </c>
    </row>
    <row r="925" spans="1:4" x14ac:dyDescent="0.2">
      <c r="A925" s="55">
        <v>864</v>
      </c>
      <c r="B925" s="1232">
        <f>'Expenditures 15-22'!F71</f>
        <v>80283</v>
      </c>
      <c r="D925" s="14" t="str">
        <f t="shared" si="13"/>
        <v>Error?</v>
      </c>
    </row>
    <row r="926" spans="1:4" x14ac:dyDescent="0.2">
      <c r="A926" s="83">
        <v>865</v>
      </c>
      <c r="D926" s="14" t="str">
        <f t="shared" si="13"/>
        <v>OK</v>
      </c>
    </row>
    <row r="927" spans="1:4" x14ac:dyDescent="0.2">
      <c r="A927" s="55">
        <v>866</v>
      </c>
      <c r="B927" s="1232">
        <f>'Expenditures 15-22'!F72</f>
        <v>83447</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521805</v>
      </c>
      <c r="C929" s="14" t="s">
        <v>672</v>
      </c>
      <c r="D929" s="14" t="str">
        <f t="shared" si="13"/>
        <v>Error?</v>
      </c>
    </row>
    <row r="930" spans="1:4" x14ac:dyDescent="0.2">
      <c r="A930" s="55">
        <v>869</v>
      </c>
      <c r="B930" s="1232">
        <f>'Expenditures 15-22'!F75</f>
        <v>35371</v>
      </c>
      <c r="D930" s="14" t="str">
        <f t="shared" si="13"/>
        <v>Error?</v>
      </c>
    </row>
    <row r="931" spans="1:4" x14ac:dyDescent="0.2">
      <c r="A931" s="55">
        <v>870</v>
      </c>
      <c r="B931" s="1232">
        <f>'Expenditures 15-22'!F114</f>
        <v>895076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36017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14030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52075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297</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297</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3992</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3992</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4461</v>
      </c>
      <c r="C966" s="14" t="s">
        <v>672</v>
      </c>
      <c r="D966" s="14" t="str">
        <f t="shared" si="14"/>
        <v>Error?</v>
      </c>
    </row>
    <row r="967" spans="1:4" x14ac:dyDescent="0.2">
      <c r="A967" s="55">
        <v>906</v>
      </c>
      <c r="B967" s="1232">
        <f>'Expenditures 15-22'!G55</f>
        <v>10506</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10506</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1649</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1649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1879</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102284</v>
      </c>
      <c r="D983" s="14" t="str">
        <f t="shared" si="14"/>
        <v>Error?</v>
      </c>
    </row>
    <row r="984" spans="1:4" x14ac:dyDescent="0.2">
      <c r="A984" s="83">
        <v>923</v>
      </c>
      <c r="D984" s="14" t="str">
        <f t="shared" si="14"/>
        <v>OK</v>
      </c>
    </row>
    <row r="985" spans="1:4" x14ac:dyDescent="0.2">
      <c r="A985" s="55">
        <v>924</v>
      </c>
      <c r="B985" s="1232">
        <f>'Expenditures 15-22'!G72</f>
        <v>104163</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125068</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177143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536018</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455347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991365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13449578</v>
      </c>
      <c r="C1093" s="14" t="s">
        <v>672</v>
      </c>
      <c r="D1093" s="14" t="str">
        <f t="shared" si="16"/>
        <v>Error?</v>
      </c>
    </row>
    <row r="1094" spans="1:4" x14ac:dyDescent="0.2">
      <c r="A1094" s="55">
        <v>1033</v>
      </c>
      <c r="B1094" s="1232">
        <f>'Expenditures 15-22'!K16</f>
        <v>419742</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222634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470538</v>
      </c>
      <c r="C1106" s="14" t="s">
        <v>672</v>
      </c>
      <c r="D1106" s="14" t="str">
        <f t="shared" si="16"/>
        <v>Error?</v>
      </c>
    </row>
    <row r="1107" spans="1:4" x14ac:dyDescent="0.2">
      <c r="A1107" s="55">
        <v>1046</v>
      </c>
      <c r="B1107" s="1232">
        <f>'Expenditures 15-22'!K15</f>
        <v>244315</v>
      </c>
      <c r="C1107" s="14" t="s">
        <v>672</v>
      </c>
      <c r="D1107" s="14" t="str">
        <f t="shared" si="16"/>
        <v>Error?</v>
      </c>
    </row>
    <row r="1108" spans="1:4" x14ac:dyDescent="0.2">
      <c r="A1108" s="55">
        <v>1047</v>
      </c>
      <c r="B1108" s="1232">
        <f>'Expenditures 15-22'!K33</f>
        <v>17368021</v>
      </c>
      <c r="C1108" s="14" t="s">
        <v>672</v>
      </c>
      <c r="D1108" s="14" t="str">
        <f t="shared" si="16"/>
        <v>Error?</v>
      </c>
    </row>
    <row r="1109" spans="1:4" x14ac:dyDescent="0.2">
      <c r="A1109" s="55">
        <v>1048</v>
      </c>
      <c r="B1109" s="1232">
        <f>'Expenditures 15-22'!K36</f>
        <v>633980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413743</v>
      </c>
      <c r="C1111" s="14" t="s">
        <v>672</v>
      </c>
      <c r="D1111" s="14" t="str">
        <f t="shared" si="16"/>
        <v>Error?</v>
      </c>
    </row>
    <row r="1112" spans="1:4" x14ac:dyDescent="0.2">
      <c r="A1112" s="55">
        <v>1051</v>
      </c>
      <c r="B1112" s="1232">
        <f>'Expenditures 15-22'!K39</f>
        <v>310231</v>
      </c>
      <c r="C1112" s="14" t="s">
        <v>672</v>
      </c>
      <c r="D1112" s="14" t="str">
        <f t="shared" si="16"/>
        <v>Error?</v>
      </c>
    </row>
    <row r="1113" spans="1:4" x14ac:dyDescent="0.2">
      <c r="A1113" s="55">
        <v>1052</v>
      </c>
      <c r="B1113" s="1232">
        <f>'Expenditures 15-22'!K40</f>
        <v>1028120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2386074</v>
      </c>
      <c r="C1115" s="14" t="s">
        <v>672</v>
      </c>
      <c r="D1115" s="14" t="str">
        <f t="shared" si="16"/>
        <v>Error?</v>
      </c>
    </row>
    <row r="1116" spans="1:4" x14ac:dyDescent="0.2">
      <c r="A1116" s="55">
        <v>1055</v>
      </c>
      <c r="B1116" s="1232">
        <f>'Expenditures 15-22'!K44</f>
        <v>759160</v>
      </c>
      <c r="C1116" s="14" t="s">
        <v>672</v>
      </c>
      <c r="D1116" s="14" t="str">
        <f t="shared" si="16"/>
        <v>Error?</v>
      </c>
    </row>
    <row r="1117" spans="1:4" x14ac:dyDescent="0.2">
      <c r="A1117" s="55">
        <v>1056</v>
      </c>
      <c r="B1117" s="1232">
        <f>'Expenditures 15-22'!K45</f>
        <v>617994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1377154</v>
      </c>
      <c r="C1119" s="14" t="s">
        <v>672</v>
      </c>
      <c r="D1119" s="14" t="str">
        <f t="shared" si="16"/>
        <v>Error?</v>
      </c>
    </row>
    <row r="1120" spans="1:4" x14ac:dyDescent="0.2">
      <c r="A1120" s="55">
        <v>1059</v>
      </c>
      <c r="B1120" s="1232">
        <f>'Expenditures 15-22'!K49</f>
        <v>352117</v>
      </c>
      <c r="C1120" s="14" t="s">
        <v>672</v>
      </c>
      <c r="D1120" s="14" t="str">
        <f t="shared" si="16"/>
        <v>Error?</v>
      </c>
    </row>
    <row r="1121" spans="1:4" x14ac:dyDescent="0.2">
      <c r="A1121" s="55">
        <v>1060</v>
      </c>
      <c r="B1121" s="1232">
        <f>'Expenditures 15-22'!K50</f>
        <v>378466</v>
      </c>
      <c r="C1121" s="14" t="s">
        <v>672</v>
      </c>
      <c r="D1121" s="14" t="str">
        <f t="shared" si="16"/>
        <v>Error?</v>
      </c>
    </row>
    <row r="1122" spans="1:4" x14ac:dyDescent="0.2">
      <c r="A1122" s="55">
        <v>1061</v>
      </c>
      <c r="B1122" s="1232">
        <f>'Expenditures 15-22'!K53</f>
        <v>977253</v>
      </c>
      <c r="C1122" s="14" t="s">
        <v>672</v>
      </c>
      <c r="D1122" s="14" t="str">
        <f t="shared" si="16"/>
        <v>Error?</v>
      </c>
    </row>
    <row r="1123" spans="1:4" x14ac:dyDescent="0.2">
      <c r="A1123" s="55">
        <v>1062</v>
      </c>
      <c r="B1123" s="1232">
        <f>'Expenditures 15-22'!K55</f>
        <v>1402774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1402774</v>
      </c>
      <c r="C1125" s="14" t="s">
        <v>672</v>
      </c>
      <c r="D1125" s="14" t="str">
        <f t="shared" si="16"/>
        <v>Error?</v>
      </c>
    </row>
    <row r="1126" spans="1:4" x14ac:dyDescent="0.2">
      <c r="A1126" s="55">
        <v>1065</v>
      </c>
      <c r="B1126" s="1232">
        <f>'Expenditures 15-22'!K59</f>
        <v>396088</v>
      </c>
      <c r="C1126" s="14" t="s">
        <v>672</v>
      </c>
      <c r="D1126" s="14" t="str">
        <f t="shared" si="16"/>
        <v>Error?</v>
      </c>
    </row>
    <row r="1127" spans="1:4" x14ac:dyDescent="0.2">
      <c r="A1127" s="55">
        <v>1066</v>
      </c>
      <c r="B1127" s="1232">
        <f>'Expenditures 15-22'!K60</f>
        <v>495672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537188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1428948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92578</v>
      </c>
      <c r="C1136" s="14" t="s">
        <v>672</v>
      </c>
      <c r="D1136" s="14" t="str">
        <f t="shared" si="16"/>
        <v>Error?</v>
      </c>
    </row>
    <row r="1137" spans="1:4" x14ac:dyDescent="0.2">
      <c r="A1137" s="55">
        <v>1076</v>
      </c>
      <c r="B1137" s="1232">
        <f>'Expenditures 15-22'!K70</f>
        <v>267924</v>
      </c>
      <c r="C1137" s="14" t="s">
        <v>672</v>
      </c>
      <c r="D1137" s="14" t="str">
        <f t="shared" si="16"/>
        <v>Error?</v>
      </c>
    </row>
    <row r="1138" spans="1:4" x14ac:dyDescent="0.2">
      <c r="A1138" s="83">
        <v>1077</v>
      </c>
      <c r="D1138" s="14" t="str">
        <f t="shared" si="16"/>
        <v>OK</v>
      </c>
    </row>
    <row r="1139" spans="1:4" x14ac:dyDescent="0.2">
      <c r="A1139" s="55">
        <v>1078</v>
      </c>
      <c r="B1139" s="1232">
        <f>'Expenditures 15-22'!K71</f>
        <v>1308247</v>
      </c>
      <c r="C1139" s="14" t="s">
        <v>672</v>
      </c>
      <c r="D1139" s="14" t="str">
        <f t="shared" si="16"/>
        <v>Error?</v>
      </c>
    </row>
    <row r="1140" spans="1:4" x14ac:dyDescent="0.2">
      <c r="A1140" s="83">
        <v>1079</v>
      </c>
      <c r="D1140" s="14" t="str">
        <f t="shared" si="16"/>
        <v>OK</v>
      </c>
    </row>
    <row r="1141" spans="1:4" x14ac:dyDescent="0.2">
      <c r="A1141" s="55">
        <v>1080</v>
      </c>
      <c r="B1141" s="1232">
        <f>'Expenditures 15-22'!K72</f>
        <v>1668749</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9240952</v>
      </c>
      <c r="C1143" s="14" t="s">
        <v>672</v>
      </c>
      <c r="D1143" s="14" t="str">
        <f t="shared" si="16"/>
        <v>Error?</v>
      </c>
    </row>
    <row r="1144" spans="1:4" x14ac:dyDescent="0.2">
      <c r="A1144" s="55">
        <v>1083</v>
      </c>
      <c r="B1144" s="1232">
        <f>'Expenditures 15-22'!K75</f>
        <v>65887</v>
      </c>
      <c r="C1144" s="14" t="s">
        <v>672</v>
      </c>
      <c r="D1144" s="14" t="str">
        <f t="shared" si="16"/>
        <v>Error?</v>
      </c>
    </row>
    <row r="1145" spans="1:4" x14ac:dyDescent="0.2">
      <c r="A1145" s="55">
        <v>1084</v>
      </c>
      <c r="B1145" s="1232">
        <f>'Expenditures 15-22'!K102</f>
        <v>536660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27211520</v>
      </c>
      <c r="C1152" s="14" t="s">
        <v>672</v>
      </c>
      <c r="D1152" s="14" t="str">
        <f t="shared" si="17"/>
        <v>Error?</v>
      </c>
    </row>
    <row r="1153" spans="1:4" x14ac:dyDescent="0.2">
      <c r="A1153" s="55">
        <v>1092</v>
      </c>
      <c r="B1153" s="1232">
        <f>'Expenditures 15-22'!K115</f>
        <v>-959822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1065759</v>
      </c>
      <c r="D1221" s="14" t="str">
        <f t="shared" si="18"/>
        <v>Error?</v>
      </c>
    </row>
    <row r="1222" spans="1:4" x14ac:dyDescent="0.2">
      <c r="A1222" s="83">
        <v>1161</v>
      </c>
      <c r="D1222" s="14" t="str">
        <f t="shared" si="18"/>
        <v>OK</v>
      </c>
    </row>
    <row r="1223" spans="1:4" x14ac:dyDescent="0.2">
      <c r="A1223" s="55">
        <v>1162</v>
      </c>
      <c r="B1223" s="1232">
        <f>'Expenditures 15-22'!C127</f>
        <v>1065759</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1065759</v>
      </c>
      <c r="C1225" s="14" t="s">
        <v>672</v>
      </c>
      <c r="D1225" s="14" t="str">
        <f t="shared" si="18"/>
        <v>Error?</v>
      </c>
    </row>
    <row r="1226" spans="1:4" x14ac:dyDescent="0.2">
      <c r="A1226" s="55">
        <v>1165</v>
      </c>
      <c r="B1226" s="1232">
        <f>'Expenditures 15-22'!C150</f>
        <v>1065759</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266780</v>
      </c>
      <c r="D1229" s="14" t="str">
        <f t="shared" si="18"/>
        <v>Error?</v>
      </c>
    </row>
    <row r="1230" spans="1:4" x14ac:dyDescent="0.2">
      <c r="A1230" s="83">
        <v>1169</v>
      </c>
      <c r="D1230" s="14" t="str">
        <f t="shared" si="18"/>
        <v>OK</v>
      </c>
    </row>
    <row r="1231" spans="1:4" x14ac:dyDescent="0.2">
      <c r="A1231" s="55">
        <v>1170</v>
      </c>
      <c r="B1231" s="1232">
        <f>'Expenditures 15-22'!D127</f>
        <v>266780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266780</v>
      </c>
      <c r="C1233" s="14" t="s">
        <v>672</v>
      </c>
      <c r="D1233" s="14" t="str">
        <f t="shared" si="18"/>
        <v>Error?</v>
      </c>
    </row>
    <row r="1234" spans="1:4" x14ac:dyDescent="0.2">
      <c r="A1234" s="55">
        <v>1173</v>
      </c>
      <c r="B1234" s="1232">
        <f>'Expenditures 15-22'!D150</f>
        <v>266780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500957</v>
      </c>
      <c r="D1237" s="14" t="str">
        <f t="shared" si="18"/>
        <v>Error?</v>
      </c>
    </row>
    <row r="1238" spans="1:4" x14ac:dyDescent="0.2">
      <c r="A1238" s="83">
        <v>1177</v>
      </c>
      <c r="D1238" s="14" t="str">
        <f t="shared" si="18"/>
        <v>OK</v>
      </c>
    </row>
    <row r="1239" spans="1:4" x14ac:dyDescent="0.2">
      <c r="A1239" s="55">
        <v>1178</v>
      </c>
      <c r="B1239" s="1232">
        <f>'Expenditures 15-22'!E127</f>
        <v>500957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500957</v>
      </c>
      <c r="C1241" s="14" t="s">
        <v>672</v>
      </c>
      <c r="D1241" s="14" t="str">
        <f t="shared" si="18"/>
        <v>Error?</v>
      </c>
    </row>
    <row r="1242" spans="1:4" x14ac:dyDescent="0.2">
      <c r="A1242" s="55">
        <v>1181</v>
      </c>
      <c r="B1242" s="1232">
        <f>'Expenditures 15-22'!E150</f>
        <v>588677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494765</v>
      </c>
      <c r="D1245" s="14" t="str">
        <f t="shared" si="18"/>
        <v>Error?</v>
      </c>
    </row>
    <row r="1246" spans="1:4" x14ac:dyDescent="0.2">
      <c r="A1246" s="83">
        <v>1185</v>
      </c>
      <c r="D1246" s="14" t="str">
        <f t="shared" si="18"/>
        <v>OK</v>
      </c>
    </row>
    <row r="1247" spans="1:4" x14ac:dyDescent="0.2">
      <c r="A1247" s="55">
        <v>1186</v>
      </c>
      <c r="B1247" s="1232">
        <f>'Expenditures 15-22'!F127</f>
        <v>494765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494765</v>
      </c>
      <c r="C1249" s="14" t="s">
        <v>672</v>
      </c>
      <c r="D1249" s="14" t="str">
        <f t="shared" si="18"/>
        <v>Error?</v>
      </c>
    </row>
    <row r="1250" spans="1:4" x14ac:dyDescent="0.2">
      <c r="A1250" s="55">
        <v>1189</v>
      </c>
      <c r="B1250" s="1232">
        <f>'Expenditures 15-22'!F150</f>
        <v>494765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502049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502049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502049</v>
      </c>
      <c r="C1258" s="14" t="s">
        <v>672</v>
      </c>
      <c r="D1258" s="14" t="str">
        <f t="shared" si="18"/>
        <v>Error?</v>
      </c>
    </row>
    <row r="1259" spans="1:4" x14ac:dyDescent="0.2">
      <c r="A1259" s="55">
        <v>1198</v>
      </c>
      <c r="B1259" s="1232">
        <f>'Expenditures 15-22'!G150</f>
        <v>502049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2830310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2830310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2830310</v>
      </c>
      <c r="C1281" s="14" t="s">
        <v>672</v>
      </c>
      <c r="D1281" s="14" t="str">
        <f t="shared" si="19"/>
        <v>Error?</v>
      </c>
    </row>
    <row r="1282" spans="1:4" x14ac:dyDescent="0.2">
      <c r="A1282" s="55">
        <v>1221</v>
      </c>
      <c r="B1282" s="1232">
        <f>'Expenditures 15-22'!K138</f>
        <v>87720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2918030</v>
      </c>
      <c r="C1288" s="14" t="s">
        <v>672</v>
      </c>
      <c r="D1288" s="14" t="str">
        <f t="shared" si="19"/>
        <v>Error?</v>
      </c>
    </row>
    <row r="1289" spans="1:4" x14ac:dyDescent="0.2">
      <c r="A1289" s="55">
        <v>1228</v>
      </c>
      <c r="B1289" s="1232">
        <f>'Expenditures 15-22'!K151</f>
        <v>1161347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100325</v>
      </c>
      <c r="D1307" s="14" t="str">
        <f t="shared" si="19"/>
        <v>Error?</v>
      </c>
    </row>
    <row r="1308" spans="1:4" x14ac:dyDescent="0.2">
      <c r="A1308" s="55">
        <v>1247</v>
      </c>
      <c r="B1308" s="1232">
        <f>'Expenditures 15-22'!E166</f>
        <v>100325</v>
      </c>
      <c r="C1308" s="14" t="s">
        <v>672</v>
      </c>
      <c r="D1308" s="14" t="str">
        <f t="shared" si="19"/>
        <v>Error?</v>
      </c>
    </row>
    <row r="1309" spans="1:4" x14ac:dyDescent="0.2">
      <c r="A1309" s="55">
        <v>1248</v>
      </c>
      <c r="B1309" s="1232">
        <f>'Expenditures 15-22'!E168</f>
        <v>100325</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517552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2065922</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2583474</v>
      </c>
      <c r="C1317" s="14" t="s">
        <v>672</v>
      </c>
      <c r="D1317" s="14" t="str">
        <f t="shared" si="19"/>
        <v>Error?</v>
      </c>
    </row>
    <row r="1318" spans="1:4" x14ac:dyDescent="0.2">
      <c r="A1318" s="55">
        <v>1257</v>
      </c>
      <c r="B1318" s="1232">
        <f>'Expenditures 15-22'!H168</f>
        <v>2583474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517552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2065922</v>
      </c>
      <c r="C1329" s="14" t="s">
        <v>672</v>
      </c>
      <c r="D1329" s="14" t="str">
        <f t="shared" si="19"/>
        <v>Error?</v>
      </c>
    </row>
    <row r="1330" spans="1:4" x14ac:dyDescent="0.2">
      <c r="A1330" s="55">
        <v>1269</v>
      </c>
      <c r="B1330" s="1232">
        <f>'Expenditures 15-22'!K165</f>
        <v>100325</v>
      </c>
      <c r="C1330" s="14" t="s">
        <v>672</v>
      </c>
      <c r="D1330" s="14" t="str">
        <f t="shared" si="19"/>
        <v>Error?</v>
      </c>
    </row>
    <row r="1331" spans="1:4" x14ac:dyDescent="0.2">
      <c r="A1331" s="55">
        <v>1270</v>
      </c>
      <c r="B1331" s="1232">
        <f>'Expenditures 15-22'!K166</f>
        <v>2683799</v>
      </c>
      <c r="C1331" s="14" t="s">
        <v>672</v>
      </c>
      <c r="D1331" s="14" t="str">
        <f t="shared" si="19"/>
        <v>Error?</v>
      </c>
    </row>
    <row r="1332" spans="1:4" x14ac:dyDescent="0.2">
      <c r="A1332" s="55">
        <v>1271</v>
      </c>
      <c r="B1332" s="1232">
        <f>'Expenditures 15-22'!K168</f>
        <v>2683799</v>
      </c>
      <c r="C1332" s="14" t="s">
        <v>672</v>
      </c>
      <c r="D1332" s="14" t="str">
        <f t="shared" si="19"/>
        <v>Error?</v>
      </c>
    </row>
    <row r="1333" spans="1:4" x14ac:dyDescent="0.2">
      <c r="A1333" s="55">
        <v>1272</v>
      </c>
      <c r="B1333" s="1232">
        <f>'Expenditures 15-22'!K169</f>
        <v>-1509832</v>
      </c>
      <c r="C1333" s="14" t="s">
        <v>672</v>
      </c>
      <c r="D1333" s="14" t="str">
        <f t="shared" si="19"/>
        <v>Error?</v>
      </c>
    </row>
    <row r="1334" spans="1:4" x14ac:dyDescent="0.2">
      <c r="A1334" s="83">
        <v>1273</v>
      </c>
      <c r="D1334" s="14" t="str">
        <f t="shared" si="19"/>
        <v>OK</v>
      </c>
    </row>
    <row r="1335" spans="1:4" x14ac:dyDescent="0.2">
      <c r="A1335" s="55">
        <v>1274</v>
      </c>
      <c r="B1335" s="1232">
        <f>'Expenditures 15-22'!C176</f>
        <v>14034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14034</v>
      </c>
      <c r="C1339" s="14" t="s">
        <v>672</v>
      </c>
      <c r="D1339" s="14" t="str">
        <f t="shared" si="19"/>
        <v>Error?</v>
      </c>
    </row>
    <row r="1340" spans="1:4" x14ac:dyDescent="0.2">
      <c r="A1340" s="55">
        <v>1279</v>
      </c>
      <c r="B1340" s="1232">
        <f>'Expenditures 15-22'!C204</f>
        <v>14034</v>
      </c>
      <c r="C1340" s="14" t="s">
        <v>672</v>
      </c>
      <c r="D1340" s="14" t="str">
        <f t="shared" si="19"/>
        <v>Error?</v>
      </c>
    </row>
    <row r="1341" spans="1:4" x14ac:dyDescent="0.2">
      <c r="A1341" s="55">
        <v>1280</v>
      </c>
      <c r="B1341" s="1232">
        <f>'Expenditures 15-22'!D176</f>
        <v>1422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1422</v>
      </c>
      <c r="C1345" s="14" t="s">
        <v>672</v>
      </c>
      <c r="D1345" s="14" t="str">
        <f t="shared" si="20"/>
        <v>Error?</v>
      </c>
    </row>
    <row r="1346" spans="1:4" x14ac:dyDescent="0.2">
      <c r="A1346" s="55">
        <v>1285</v>
      </c>
      <c r="B1346" s="1232">
        <f>'Expenditures 15-22'!D204</f>
        <v>1422</v>
      </c>
      <c r="C1346" s="14" t="s">
        <v>672</v>
      </c>
      <c r="D1346" s="14" t="str">
        <f t="shared" si="20"/>
        <v>Error?</v>
      </c>
    </row>
    <row r="1347" spans="1:4" x14ac:dyDescent="0.2">
      <c r="A1347" s="55">
        <v>1286</v>
      </c>
      <c r="B1347" s="1232">
        <f>'Expenditures 15-22'!E176</f>
        <v>1366722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1366722</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1366722</v>
      </c>
      <c r="C1353" s="14" t="s">
        <v>672</v>
      </c>
      <c r="D1353" s="14" t="str">
        <f t="shared" si="20"/>
        <v>Error?</v>
      </c>
    </row>
    <row r="1354" spans="1:4" x14ac:dyDescent="0.2">
      <c r="A1354" s="55">
        <v>1293</v>
      </c>
      <c r="B1354" s="1232">
        <f>'Expenditures 15-22'!F176</f>
        <v>491171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491171</v>
      </c>
      <c r="C1358" s="14" t="s">
        <v>672</v>
      </c>
      <c r="D1358" s="14" t="str">
        <f t="shared" si="20"/>
        <v>Error?</v>
      </c>
    </row>
    <row r="1359" spans="1:4" x14ac:dyDescent="0.2">
      <c r="A1359" s="55">
        <v>1298</v>
      </c>
      <c r="B1359" s="1232">
        <f>'Expenditures 15-22'!F204</f>
        <v>491171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1873349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1873349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1873349</v>
      </c>
      <c r="C1388" s="14" t="s">
        <v>672</v>
      </c>
      <c r="D1388" s="14" t="str">
        <f t="shared" si="20"/>
        <v>Error?</v>
      </c>
    </row>
    <row r="1389" spans="1:4" x14ac:dyDescent="0.2">
      <c r="A1389" s="55">
        <v>1328</v>
      </c>
      <c r="B1389" s="1232">
        <f>'Expenditures 15-22'!K205</f>
        <v>339987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4580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2531</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7495</v>
      </c>
      <c r="D1408" s="14" t="str">
        <f t="shared" si="21"/>
        <v>Error?</v>
      </c>
    </row>
    <row r="1409" spans="1:4" x14ac:dyDescent="0.2">
      <c r="A1409" s="55">
        <v>1348</v>
      </c>
      <c r="B1409" s="1232">
        <f>'Expenditures 15-22'!D218</f>
        <v>8311</v>
      </c>
      <c r="D1409" s="14" t="str">
        <f t="shared" si="21"/>
        <v>Error?</v>
      </c>
    </row>
    <row r="1410" spans="1:4" x14ac:dyDescent="0.2">
      <c r="A1410" s="55">
        <v>1349</v>
      </c>
      <c r="B1410" s="1232">
        <f>'Expenditures 15-22'!D223</f>
        <v>256742</v>
      </c>
      <c r="C1410" s="14" t="s">
        <v>672</v>
      </c>
      <c r="D1410" s="14" t="str">
        <f t="shared" si="21"/>
        <v>Error?</v>
      </c>
    </row>
    <row r="1411" spans="1:4" x14ac:dyDescent="0.2">
      <c r="A1411" s="55">
        <v>1350</v>
      </c>
      <c r="B1411" s="1232">
        <f>'Expenditures 15-22'!D226</f>
        <v>8618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47902</v>
      </c>
      <c r="D1413" s="14" t="str">
        <f t="shared" si="21"/>
        <v>Error?</v>
      </c>
    </row>
    <row r="1414" spans="1:4" x14ac:dyDescent="0.2">
      <c r="A1414" s="55">
        <v>1353</v>
      </c>
      <c r="B1414" s="1232">
        <f>'Expenditures 15-22'!D229</f>
        <v>3506</v>
      </c>
      <c r="D1414" s="14" t="str">
        <f t="shared" si="21"/>
        <v>Error?</v>
      </c>
    </row>
    <row r="1415" spans="1:4" x14ac:dyDescent="0.2">
      <c r="A1415" s="55">
        <v>1354</v>
      </c>
      <c r="B1415" s="1232">
        <f>'Expenditures 15-22'!D230</f>
        <v>9591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69617</v>
      </c>
      <c r="C1417" s="14" t="s">
        <v>672</v>
      </c>
      <c r="D1417" s="14" t="str">
        <f t="shared" si="21"/>
        <v>Error?</v>
      </c>
    </row>
    <row r="1418" spans="1:4" x14ac:dyDescent="0.2">
      <c r="A1418" s="55">
        <v>1357</v>
      </c>
      <c r="B1418" s="1232">
        <f>'Expenditures 15-22'!D234</f>
        <v>16254</v>
      </c>
      <c r="D1418" s="14" t="str">
        <f t="shared" si="21"/>
        <v>Error?</v>
      </c>
    </row>
    <row r="1419" spans="1:4" x14ac:dyDescent="0.2">
      <c r="A1419" s="55">
        <v>1358</v>
      </c>
      <c r="B1419" s="1232">
        <f>'Expenditures 15-22'!D235</f>
        <v>27256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43510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13564</v>
      </c>
      <c r="D1423" s="14" t="str">
        <f t="shared" si="21"/>
        <v>Error?</v>
      </c>
    </row>
    <row r="1424" spans="1:4" x14ac:dyDescent="0.2">
      <c r="A1424" s="55">
        <v>1363</v>
      </c>
      <c r="B1424" s="1232">
        <f>'Expenditures 15-22'!D251</f>
        <v>21649</v>
      </c>
      <c r="C1424" s="14" t="s">
        <v>672</v>
      </c>
      <c r="D1424" s="14" t="str">
        <f t="shared" si="21"/>
        <v>Error?</v>
      </c>
    </row>
    <row r="1425" spans="1:4" x14ac:dyDescent="0.2">
      <c r="A1425" s="55">
        <v>1364</v>
      </c>
      <c r="B1425" s="1232">
        <f>'Expenditures 15-22'!D253</f>
        <v>58942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58942</v>
      </c>
      <c r="C1427" s="14" t="s">
        <v>672</v>
      </c>
      <c r="D1427" s="14" t="str">
        <f t="shared" si="21"/>
        <v>Error?</v>
      </c>
    </row>
    <row r="1428" spans="1:4" x14ac:dyDescent="0.2">
      <c r="A1428" s="55">
        <v>1367</v>
      </c>
      <c r="B1428" s="1232">
        <f>'Expenditures 15-22'!D257</f>
        <v>23149</v>
      </c>
      <c r="D1428" s="14" t="str">
        <f t="shared" si="21"/>
        <v>Error?</v>
      </c>
    </row>
    <row r="1429" spans="1:4" x14ac:dyDescent="0.2">
      <c r="A1429" s="55">
        <v>1368</v>
      </c>
      <c r="B1429" s="1232">
        <f>'Expenditures 15-22'!D258</f>
        <v>29771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189838</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15710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258468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11775</v>
      </c>
      <c r="D1439" s="14" t="str">
        <f t="shared" si="21"/>
        <v>Error?</v>
      </c>
    </row>
    <row r="1440" spans="1:4" x14ac:dyDescent="0.2">
      <c r="A1440" s="55">
        <v>1379</v>
      </c>
      <c r="B1440" s="1232">
        <f>'Expenditures 15-22'!D269</f>
        <v>8607</v>
      </c>
      <c r="D1440" s="14" t="str">
        <f t="shared" si="21"/>
        <v>Error?</v>
      </c>
    </row>
    <row r="1441" spans="1:4" x14ac:dyDescent="0.2">
      <c r="A1441" s="83">
        <v>1380</v>
      </c>
      <c r="D1441" s="14" t="str">
        <f t="shared" si="21"/>
        <v>OK</v>
      </c>
    </row>
    <row r="1442" spans="1:4" x14ac:dyDescent="0.2">
      <c r="A1442" s="55">
        <v>1381</v>
      </c>
      <c r="B1442" s="1232">
        <f>'Expenditures 15-22'!D270</f>
        <v>60472</v>
      </c>
      <c r="D1442" s="14" t="str">
        <f t="shared" si="21"/>
        <v>Error?</v>
      </c>
    </row>
    <row r="1443" spans="1:4" x14ac:dyDescent="0.2">
      <c r="A1443" s="83">
        <v>1382</v>
      </c>
      <c r="D1443" s="14" t="str">
        <f t="shared" si="21"/>
        <v>OK</v>
      </c>
    </row>
    <row r="1444" spans="1:4" x14ac:dyDescent="0.2">
      <c r="A1444" s="55">
        <v>1383</v>
      </c>
      <c r="B1444" s="1232">
        <f>'Expenditures 15-22'!D271</f>
        <v>80854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533040</v>
      </c>
      <c r="C1446" s="14" t="s">
        <v>672</v>
      </c>
      <c r="D1446" s="14" t="str">
        <f t="shared" si="21"/>
        <v>Error?</v>
      </c>
    </row>
    <row r="1447" spans="1:4" x14ac:dyDescent="0.2">
      <c r="A1447" s="55">
        <v>1386</v>
      </c>
      <c r="B1447" s="1232">
        <f>'Expenditures 15-22'!D274</f>
        <v>329</v>
      </c>
      <c r="D1447" s="14" t="str">
        <f t="shared" si="21"/>
        <v>Error?</v>
      </c>
    </row>
    <row r="1448" spans="1:4" x14ac:dyDescent="0.2">
      <c r="A1448" s="55">
        <v>1387</v>
      </c>
      <c r="B1448" s="1232">
        <f>'Expenditures 15-22'!D288</f>
        <v>855194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4580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2531</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7495</v>
      </c>
      <c r="C1472" s="14" t="s">
        <v>672</v>
      </c>
      <c r="D1472" s="14" t="str">
        <f t="shared" si="22"/>
        <v>Error?</v>
      </c>
    </row>
    <row r="1473" spans="1:4" x14ac:dyDescent="0.2">
      <c r="A1473" s="55">
        <v>1412</v>
      </c>
      <c r="B1473" s="1232">
        <f>'Expenditures 15-22'!K218</f>
        <v>8311</v>
      </c>
      <c r="C1473" s="14" t="s">
        <v>672</v>
      </c>
      <c r="D1473" s="14" t="str">
        <f t="shared" si="22"/>
        <v>Error?</v>
      </c>
    </row>
    <row r="1474" spans="1:4" x14ac:dyDescent="0.2">
      <c r="A1474" s="55">
        <v>1413</v>
      </c>
      <c r="B1474" s="1232">
        <f>'Expenditures 15-22'!K223</f>
        <v>256742</v>
      </c>
      <c r="C1474" s="14" t="s">
        <v>672</v>
      </c>
      <c r="D1474" s="14" t="str">
        <f t="shared" si="22"/>
        <v>Error?</v>
      </c>
    </row>
    <row r="1475" spans="1:4" x14ac:dyDescent="0.2">
      <c r="A1475" s="55">
        <v>1414</v>
      </c>
      <c r="B1475" s="1232">
        <f>'Expenditures 15-22'!K226</f>
        <v>8618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47902</v>
      </c>
      <c r="C1477" s="14" t="s">
        <v>672</v>
      </c>
      <c r="D1477" s="14" t="str">
        <f t="shared" si="22"/>
        <v>Error?</v>
      </c>
    </row>
    <row r="1478" spans="1:4" x14ac:dyDescent="0.2">
      <c r="A1478" s="55">
        <v>1417</v>
      </c>
      <c r="B1478" s="1232">
        <f>'Expenditures 15-22'!K229</f>
        <v>3506</v>
      </c>
      <c r="C1478" s="14" t="s">
        <v>672</v>
      </c>
      <c r="D1478" s="14" t="str">
        <f t="shared" si="22"/>
        <v>Error?</v>
      </c>
    </row>
    <row r="1479" spans="1:4" x14ac:dyDescent="0.2">
      <c r="A1479" s="55">
        <v>1418</v>
      </c>
      <c r="B1479" s="1232">
        <f>'Expenditures 15-22'!K230</f>
        <v>9591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69617</v>
      </c>
      <c r="C1481" s="14" t="s">
        <v>672</v>
      </c>
      <c r="D1481" s="14" t="str">
        <f t="shared" si="22"/>
        <v>Error?</v>
      </c>
    </row>
    <row r="1482" spans="1:4" x14ac:dyDescent="0.2">
      <c r="A1482" s="55">
        <v>1421</v>
      </c>
      <c r="B1482" s="1232">
        <f>'Expenditures 15-22'!K234</f>
        <v>16254</v>
      </c>
      <c r="C1482" s="14" t="s">
        <v>672</v>
      </c>
      <c r="D1482" s="14" t="str">
        <f t="shared" si="22"/>
        <v>Error?</v>
      </c>
    </row>
    <row r="1483" spans="1:4" x14ac:dyDescent="0.2">
      <c r="A1483" s="55">
        <v>1422</v>
      </c>
      <c r="B1483" s="1232">
        <f>'Expenditures 15-22'!K235</f>
        <v>27256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43510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13564</v>
      </c>
      <c r="C1487" s="14" t="s">
        <v>672</v>
      </c>
      <c r="D1487" s="14" t="str">
        <f t="shared" si="22"/>
        <v>Error?</v>
      </c>
    </row>
    <row r="1488" spans="1:4" x14ac:dyDescent="0.2">
      <c r="A1488" s="55">
        <v>1427</v>
      </c>
      <c r="B1488" s="1232">
        <f>'Expenditures 15-22'!K251</f>
        <v>21649</v>
      </c>
      <c r="C1488" s="14" t="s">
        <v>672</v>
      </c>
      <c r="D1488" s="14" t="str">
        <f t="shared" si="22"/>
        <v>Error?</v>
      </c>
    </row>
    <row r="1489" spans="1:4" x14ac:dyDescent="0.2">
      <c r="A1489" s="55">
        <v>1428</v>
      </c>
      <c r="B1489" s="1232">
        <f>'Expenditures 15-22'!K253</f>
        <v>58942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58942</v>
      </c>
      <c r="C1491" s="14" t="s">
        <v>672</v>
      </c>
      <c r="D1491" s="14" t="str">
        <f t="shared" si="22"/>
        <v>Error?</v>
      </c>
    </row>
    <row r="1492" spans="1:4" x14ac:dyDescent="0.2">
      <c r="A1492" s="55">
        <v>1431</v>
      </c>
      <c r="B1492" s="1232">
        <f>'Expenditures 15-22'!K257</f>
        <v>23149</v>
      </c>
      <c r="C1492" s="14" t="s">
        <v>672</v>
      </c>
      <c r="D1492" s="14" t="str">
        <f t="shared" si="22"/>
        <v>Error?</v>
      </c>
    </row>
    <row r="1493" spans="1:4" x14ac:dyDescent="0.2">
      <c r="A1493" s="55">
        <v>1432</v>
      </c>
      <c r="B1493" s="1232">
        <f>'Expenditures 15-22'!K258</f>
        <v>29771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189838</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15710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258468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11775</v>
      </c>
      <c r="C1503" s="14" t="s">
        <v>672</v>
      </c>
      <c r="D1503" s="14" t="str">
        <f t="shared" si="22"/>
        <v>Error?</v>
      </c>
    </row>
    <row r="1504" spans="1:4" x14ac:dyDescent="0.2">
      <c r="A1504" s="55">
        <v>1443</v>
      </c>
      <c r="B1504" s="1232">
        <f>'Expenditures 15-22'!K269</f>
        <v>8607</v>
      </c>
      <c r="C1504" s="14" t="s">
        <v>672</v>
      </c>
      <c r="D1504" s="14" t="str">
        <f t="shared" si="22"/>
        <v>Error?</v>
      </c>
    </row>
    <row r="1505" spans="1:4" x14ac:dyDescent="0.2">
      <c r="A1505" s="83">
        <v>1444</v>
      </c>
      <c r="D1505" s="14" t="str">
        <f t="shared" si="22"/>
        <v>OK</v>
      </c>
    </row>
    <row r="1506" spans="1:4" x14ac:dyDescent="0.2">
      <c r="A1506" s="55">
        <v>1445</v>
      </c>
      <c r="B1506" s="1232">
        <f>'Expenditures 15-22'!K270</f>
        <v>60472</v>
      </c>
      <c r="C1506" s="14" t="s">
        <v>672</v>
      </c>
      <c r="D1506" s="14" t="str">
        <f t="shared" si="22"/>
        <v>Error?</v>
      </c>
    </row>
    <row r="1507" spans="1:4" x14ac:dyDescent="0.2">
      <c r="A1507" s="83">
        <v>1446</v>
      </c>
      <c r="D1507" s="14" t="str">
        <f t="shared" si="22"/>
        <v>OK</v>
      </c>
    </row>
    <row r="1508" spans="1:4" x14ac:dyDescent="0.2">
      <c r="A1508" s="55">
        <v>1447</v>
      </c>
      <c r="B1508" s="1232">
        <f>'Expenditures 15-22'!K271</f>
        <v>80854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533040</v>
      </c>
      <c r="C1510" s="14" t="s">
        <v>672</v>
      </c>
      <c r="D1510" s="14" t="str">
        <f t="shared" si="22"/>
        <v>Error?</v>
      </c>
    </row>
    <row r="1511" spans="1:4" x14ac:dyDescent="0.2">
      <c r="A1511" s="55">
        <v>1450</v>
      </c>
      <c r="B1511" s="1232">
        <f>'Expenditures 15-22'!K274</f>
        <v>329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855194</v>
      </c>
      <c r="C1517" s="14" t="s">
        <v>672</v>
      </c>
      <c r="D1517" s="14" t="str">
        <f t="shared" si="22"/>
        <v>Error?</v>
      </c>
    </row>
    <row r="1518" spans="1:4" x14ac:dyDescent="0.2">
      <c r="A1518" s="55">
        <v>1457</v>
      </c>
      <c r="B1518" s="1232">
        <f>'Expenditures 15-22'!K289</f>
        <v>20643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958879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958879</v>
      </c>
      <c r="C1547" s="14" t="s">
        <v>672</v>
      </c>
      <c r="D1547" s="14" t="str">
        <f t="shared" si="23"/>
        <v>Error?</v>
      </c>
    </row>
    <row r="1548" spans="1:4" x14ac:dyDescent="0.2">
      <c r="A1548" s="55">
        <v>1487</v>
      </c>
      <c r="B1548" s="1232">
        <f>'Expenditures 15-22'!G305</f>
        <v>958879</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958879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958879</v>
      </c>
      <c r="C1559" s="14" t="s">
        <v>672</v>
      </c>
      <c r="D1559" s="14" t="str">
        <f t="shared" si="23"/>
        <v>Error?</v>
      </c>
    </row>
    <row r="1560" spans="1:4" x14ac:dyDescent="0.2">
      <c r="A1560" s="55">
        <v>1499</v>
      </c>
      <c r="B1560" s="1232">
        <f>'Expenditures 15-22'!K305</f>
        <v>958879</v>
      </c>
      <c r="C1560" s="14" t="s">
        <v>672</v>
      </c>
      <c r="D1560" s="14" t="str">
        <f t="shared" si="23"/>
        <v>Error?</v>
      </c>
    </row>
    <row r="1561" spans="1:4" x14ac:dyDescent="0.2">
      <c r="A1561" s="55">
        <v>1500</v>
      </c>
      <c r="B1561" s="1232">
        <f>'Expenditures 15-22'!K306</f>
        <v>-817569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13640740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12413560</v>
      </c>
      <c r="C1630" s="14" t="s">
        <v>672</v>
      </c>
      <c r="D1630" s="14" t="str">
        <f t="shared" si="24"/>
        <v>Error?</v>
      </c>
    </row>
    <row r="1631" spans="1:4" x14ac:dyDescent="0.2">
      <c r="A1631" s="55">
        <v>1570</v>
      </c>
      <c r="B1631" s="1232">
        <f>'Acct Summary 7-8'!D79</f>
        <v>940353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1081982</v>
      </c>
      <c r="C1644" s="14" t="s">
        <v>672</v>
      </c>
      <c r="D1644" s="14" t="str">
        <f t="shared" si="24"/>
        <v>Error?</v>
      </c>
    </row>
    <row r="1645" spans="1:4" x14ac:dyDescent="0.2">
      <c r="A1645" s="55">
        <v>1584</v>
      </c>
      <c r="B1645" s="1232">
        <f>'Acct Summary 7-8'!E79</f>
        <v>101138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244289</v>
      </c>
      <c r="C1658" s="14" t="s">
        <v>672</v>
      </c>
      <c r="D1658" s="14" t="str">
        <f t="shared" si="24"/>
        <v>Error?</v>
      </c>
    </row>
    <row r="1659" spans="1:4" x14ac:dyDescent="0.2">
      <c r="A1659" s="55">
        <v>1598</v>
      </c>
      <c r="B1659" s="1232">
        <f>'Acct Summary 7-8'!F79</f>
        <v>1959231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2299218</v>
      </c>
      <c r="C1672" s="14" t="s">
        <v>672</v>
      </c>
      <c r="D1672" s="14" t="str">
        <f t="shared" si="25"/>
        <v>Error?</v>
      </c>
    </row>
    <row r="1673" spans="1:4" x14ac:dyDescent="0.2">
      <c r="A1673" s="55">
        <v>1612</v>
      </c>
      <c r="B1673" s="1232">
        <f>'Acct Summary 7-8'!G79</f>
        <v>409303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429946</v>
      </c>
      <c r="C1686" s="14" t="s">
        <v>672</v>
      </c>
      <c r="D1686" s="14" t="str">
        <f t="shared" si="25"/>
        <v>Error?</v>
      </c>
    </row>
    <row r="1687" spans="1:4" x14ac:dyDescent="0.2">
      <c r="A1687" s="55">
        <v>1626</v>
      </c>
      <c r="B1687" s="1232">
        <f>'Acct Summary 7-8'!H79</f>
        <v>100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5182531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22621237</v>
      </c>
      <c r="C1744" s="14" t="s">
        <v>672</v>
      </c>
      <c r="D1744" s="14" t="str">
        <f t="shared" si="26"/>
        <v>Error?</v>
      </c>
    </row>
    <row r="1745" spans="1:5" x14ac:dyDescent="0.2">
      <c r="A1745" s="55">
        <v>1684</v>
      </c>
      <c r="B1745" s="1232">
        <f>'Tax Sched 24'!B5</f>
        <v>4011434</v>
      </c>
      <c r="C1745" s="14" t="s">
        <v>672</v>
      </c>
      <c r="D1745" s="14" t="str">
        <f t="shared" si="26"/>
        <v>Error?</v>
      </c>
    </row>
    <row r="1746" spans="1:5" x14ac:dyDescent="0.2">
      <c r="A1746" s="55">
        <v>1685</v>
      </c>
      <c r="B1746" s="1232">
        <f>'Tax Sched 24'!B6</f>
        <v>379094</v>
      </c>
      <c r="C1746" s="14" t="s">
        <v>672</v>
      </c>
      <c r="D1746" s="14" t="str">
        <f t="shared" si="26"/>
        <v>Error?</v>
      </c>
    </row>
    <row r="1747" spans="1:5" x14ac:dyDescent="0.2">
      <c r="A1747" s="55">
        <v>1686</v>
      </c>
      <c r="B1747" s="1232">
        <f>'Tax Sched 24'!B7</f>
        <v>927413</v>
      </c>
      <c r="C1747" s="14" t="s">
        <v>672</v>
      </c>
      <c r="D1747" s="14" t="str">
        <f t="shared" si="26"/>
        <v>Error?</v>
      </c>
    </row>
    <row r="1748" spans="1:5" x14ac:dyDescent="0.2">
      <c r="A1748" s="55">
        <v>1687</v>
      </c>
      <c r="B1748" s="1232">
        <f>'Tax Sched 24'!B8</f>
        <v>185903</v>
      </c>
      <c r="C1748" s="14" t="s">
        <v>672</v>
      </c>
      <c r="D1748" s="14" t="str">
        <f t="shared" si="26"/>
        <v>Error?</v>
      </c>
    </row>
    <row r="1749" spans="1:5" x14ac:dyDescent="0.2">
      <c r="A1749" s="55">
        <v>1688</v>
      </c>
      <c r="B1749" s="1232">
        <f>'Tax Sched 24'!B10</f>
        <v>112107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68992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28492083</v>
      </c>
      <c r="C1759" s="14" t="s">
        <v>672</v>
      </c>
      <c r="D1759" s="14" t="str">
        <f t="shared" si="26"/>
        <v>Error?</v>
      </c>
    </row>
    <row r="1760" spans="1:5" x14ac:dyDescent="0.2">
      <c r="A1760" s="55">
        <v>1699</v>
      </c>
      <c r="B1760" s="1232">
        <f>'Tax Sched 24'!D4</f>
        <v>10830092</v>
      </c>
      <c r="C1760" s="14" t="s">
        <v>672</v>
      </c>
      <c r="D1760" s="14" t="str">
        <f t="shared" si="26"/>
        <v>Error?</v>
      </c>
    </row>
    <row r="1761" spans="1:5" x14ac:dyDescent="0.2">
      <c r="A1761" s="55">
        <v>1700</v>
      </c>
      <c r="B1761" s="1232">
        <f>'Tax Sched 24'!D5</f>
        <v>1920894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468511</v>
      </c>
      <c r="C1763" s="14" t="s">
        <v>672</v>
      </c>
      <c r="D1763" s="14" t="str">
        <f t="shared" si="26"/>
        <v>Error?</v>
      </c>
    </row>
    <row r="1764" spans="1:5" x14ac:dyDescent="0.2">
      <c r="A1764" s="55">
        <v>1703</v>
      </c>
      <c r="B1764" s="1232">
        <f>'Tax Sched 24'!D8</f>
        <v>89020</v>
      </c>
      <c r="C1764" s="14" t="s">
        <v>672</v>
      </c>
      <c r="D1764" s="14" t="str">
        <f t="shared" si="26"/>
        <v>Error?</v>
      </c>
    </row>
    <row r="1765" spans="1:5" x14ac:dyDescent="0.2">
      <c r="A1765" s="55">
        <v>1704</v>
      </c>
      <c r="B1765" s="1232">
        <f>'Tax Sched 24'!D10</f>
        <v>58567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31329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13487433</v>
      </c>
      <c r="C1775" s="14" t="s">
        <v>672</v>
      </c>
      <c r="D1775" s="14" t="str">
        <f t="shared" si="26"/>
        <v>Error?</v>
      </c>
    </row>
    <row r="1776" spans="1:5" x14ac:dyDescent="0.2">
      <c r="A1776" s="55">
        <v>1715</v>
      </c>
      <c r="B1776" s="1232">
        <f>'Tax Sched 24'!C4</f>
        <v>11791145</v>
      </c>
      <c r="D1776" s="14" t="str">
        <f t="shared" si="26"/>
        <v>Error?</v>
      </c>
    </row>
    <row r="1777" spans="1:4" x14ac:dyDescent="0.2">
      <c r="A1777" s="55">
        <v>1716</v>
      </c>
      <c r="B1777" s="1232">
        <f>'Tax Sched 24'!C5</f>
        <v>2090540</v>
      </c>
      <c r="D1777" s="14" t="str">
        <f t="shared" si="26"/>
        <v>Error?</v>
      </c>
    </row>
    <row r="1778" spans="1:4" x14ac:dyDescent="0.2">
      <c r="A1778" s="55">
        <v>1717</v>
      </c>
      <c r="B1778" s="1232">
        <f>'Tax Sched 24'!C6</f>
        <v>379094</v>
      </c>
      <c r="D1778" s="14" t="str">
        <f t="shared" si="26"/>
        <v>Error?</v>
      </c>
    </row>
    <row r="1779" spans="1:4" x14ac:dyDescent="0.2">
      <c r="A1779" s="55">
        <v>1718</v>
      </c>
      <c r="B1779" s="1232">
        <f>'Tax Sched 24'!C7</f>
        <v>458902</v>
      </c>
      <c r="D1779" s="14" t="str">
        <f t="shared" si="26"/>
        <v>Error?</v>
      </c>
    </row>
    <row r="1780" spans="1:4" x14ac:dyDescent="0.2">
      <c r="A1780" s="55">
        <v>1719</v>
      </c>
      <c r="B1780" s="1232">
        <f>'Tax Sched 24'!C8</f>
        <v>96883</v>
      </c>
      <c r="D1780" s="14" t="str">
        <f t="shared" si="26"/>
        <v>Error?</v>
      </c>
    </row>
    <row r="1781" spans="1:4" x14ac:dyDescent="0.2">
      <c r="A1781" s="55">
        <v>1720</v>
      </c>
      <c r="B1781" s="1232">
        <f>'Tax Sched 24'!C10</f>
        <v>53540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37663</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15004650</v>
      </c>
      <c r="C1791" s="14" t="s">
        <v>672</v>
      </c>
      <c r="D1791" s="14" t="str">
        <f t="shared" ref="D1791:D1854" si="27">IF(ISBLANK(B1791),"OK",IF(A1791-B1791=0,"OK","Error?"))</f>
        <v>Error?</v>
      </c>
    </row>
    <row r="1792" spans="1:4" x14ac:dyDescent="0.2">
      <c r="A1792" s="55">
        <v>1731</v>
      </c>
      <c r="B1792" s="1232">
        <f>'Tax Sched 24'!F4</f>
        <v>11223612</v>
      </c>
      <c r="C1792" s="14" t="s">
        <v>672</v>
      </c>
      <c r="D1792" s="14" t="str">
        <f t="shared" si="27"/>
        <v>Error?</v>
      </c>
    </row>
    <row r="1793" spans="1:4" x14ac:dyDescent="0.2">
      <c r="A1793" s="55">
        <v>1732</v>
      </c>
      <c r="B1793" s="1232">
        <f>'Tax Sched 24'!F5</f>
        <v>1989917</v>
      </c>
      <c r="C1793" s="14" t="s">
        <v>672</v>
      </c>
      <c r="D1793" s="14" t="str">
        <f t="shared" si="27"/>
        <v>Error?</v>
      </c>
    </row>
    <row r="1794" spans="1:4" x14ac:dyDescent="0.2">
      <c r="A1794" s="55">
        <v>1733</v>
      </c>
      <c r="B1794" s="1232">
        <f>'Tax Sched 24'!F6</f>
        <v>360847</v>
      </c>
      <c r="C1794" s="14" t="s">
        <v>672</v>
      </c>
      <c r="D1794" s="14" t="str">
        <f t="shared" si="27"/>
        <v>Error?</v>
      </c>
    </row>
    <row r="1795" spans="1:4" x14ac:dyDescent="0.2">
      <c r="A1795" s="55">
        <v>1734</v>
      </c>
      <c r="B1795" s="1232">
        <f>'Tax Sched 24'!F7</f>
        <v>436814</v>
      </c>
      <c r="C1795" s="14" t="s">
        <v>672</v>
      </c>
      <c r="D1795" s="14" t="str">
        <f t="shared" si="27"/>
        <v>Error?</v>
      </c>
    </row>
    <row r="1796" spans="1:4" x14ac:dyDescent="0.2">
      <c r="A1796" s="55">
        <v>1735</v>
      </c>
      <c r="B1796" s="1232">
        <f>'Tax Sched 24'!F8</f>
        <v>92220</v>
      </c>
      <c r="C1796" s="14" t="s">
        <v>672</v>
      </c>
      <c r="D1796" s="14" t="str">
        <f t="shared" si="27"/>
        <v>Error?</v>
      </c>
    </row>
    <row r="1797" spans="1:4" x14ac:dyDescent="0.2">
      <c r="A1797" s="55">
        <v>1736</v>
      </c>
      <c r="B1797" s="1232">
        <f>'Tax Sched 24'!F10</f>
        <v>50964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35849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23014757</v>
      </c>
      <c r="D1808" s="14" t="str">
        <f t="shared" si="27"/>
        <v>Error?</v>
      </c>
    </row>
    <row r="1809" spans="1:4" x14ac:dyDescent="0.2">
      <c r="A1809" s="55">
        <v>1748</v>
      </c>
      <c r="B1809" s="1232">
        <f>'Tax Sched 24'!E5</f>
        <v>4080457</v>
      </c>
      <c r="D1809" s="14" t="str">
        <f t="shared" si="27"/>
        <v>Error?</v>
      </c>
    </row>
    <row r="1810" spans="1:4" x14ac:dyDescent="0.2">
      <c r="A1810" s="55">
        <v>1749</v>
      </c>
      <c r="B1810" s="1232">
        <f>'Tax Sched 24'!E6</f>
        <v>739941</v>
      </c>
      <c r="D1810" s="14" t="str">
        <f t="shared" si="27"/>
        <v>Error?</v>
      </c>
    </row>
    <row r="1811" spans="1:4" x14ac:dyDescent="0.2">
      <c r="A1811" s="55">
        <v>1750</v>
      </c>
      <c r="B1811" s="1232">
        <f>'Tax Sched 24'!E7</f>
        <v>895716</v>
      </c>
      <c r="D1811" s="14" t="str">
        <f t="shared" si="27"/>
        <v>Error?</v>
      </c>
    </row>
    <row r="1812" spans="1:4" x14ac:dyDescent="0.2">
      <c r="A1812" s="55">
        <v>1751</v>
      </c>
      <c r="B1812" s="1232">
        <f>'Tax Sched 24'!E8</f>
        <v>189103</v>
      </c>
      <c r="D1812" s="14" t="str">
        <f t="shared" si="27"/>
        <v>Error?</v>
      </c>
    </row>
    <row r="1813" spans="1:4" x14ac:dyDescent="0.2">
      <c r="A1813" s="55">
        <v>1752</v>
      </c>
      <c r="B1813" s="1232">
        <f>'Tax Sched 24'!E10</f>
        <v>104504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73512</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29287093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13920000</v>
      </c>
      <c r="C1939" s="14" t="s">
        <v>672</v>
      </c>
      <c r="D1939" s="14" t="str">
        <f t="shared" si="29"/>
        <v>Error?</v>
      </c>
    </row>
    <row r="1940" spans="1:5" x14ac:dyDescent="0.2">
      <c r="A1940" s="55">
        <v>1879</v>
      </c>
      <c r="B1940" s="1232">
        <f>'Short-Term Long-Term Debt 25'!F49</f>
        <v>5975000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49775132</v>
      </c>
      <c r="D2009" s="14" t="str">
        <f t="shared" si="30"/>
        <v>Error?</v>
      </c>
    </row>
    <row r="2010" spans="1:4" x14ac:dyDescent="0.2">
      <c r="A2010" s="55">
        <v>1949</v>
      </c>
      <c r="B2010" s="1232">
        <f>'Cap Outlay Deprec 27'!C10</f>
        <v>1781874</v>
      </c>
      <c r="D2010" s="14" t="str">
        <f t="shared" si="30"/>
        <v>Error?</v>
      </c>
    </row>
    <row r="2011" spans="1:4" x14ac:dyDescent="0.2">
      <c r="A2011" s="55">
        <v>1950</v>
      </c>
      <c r="B2011" s="1232">
        <f>'Cap Outlay Deprec 27'!C12</f>
        <v>12057908</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64512231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1085542</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416643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2461064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35492</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618985</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50860674</v>
      </c>
      <c r="C2027" s="14" t="s">
        <v>672</v>
      </c>
      <c r="D2027" s="14" t="str">
        <f t="shared" si="30"/>
        <v>Error?</v>
      </c>
    </row>
    <row r="2028" spans="1:4" x14ac:dyDescent="0.2">
      <c r="A2028" s="55">
        <v>1967</v>
      </c>
      <c r="B2028" s="1232">
        <f>'Cap Outlay Deprec 27'!F10</f>
        <v>1781874</v>
      </c>
      <c r="C2028" s="14" t="s">
        <v>672</v>
      </c>
      <c r="D2028" s="14" t="str">
        <f t="shared" si="30"/>
        <v>Error?</v>
      </c>
    </row>
    <row r="2029" spans="1:4" x14ac:dyDescent="0.2">
      <c r="A2029" s="55">
        <v>1968</v>
      </c>
      <c r="B2029" s="1232">
        <f>'Cap Outlay Deprec 27'!F12</f>
        <v>12439059</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66354310</v>
      </c>
      <c r="C2031" s="14" t="s">
        <v>672</v>
      </c>
      <c r="D2031" s="14" t="str">
        <f t="shared" si="30"/>
        <v>Error?</v>
      </c>
    </row>
    <row r="2032" spans="1:4" x14ac:dyDescent="0.2">
      <c r="A2032" s="83">
        <v>1971</v>
      </c>
      <c r="D2032" s="14" t="str">
        <f t="shared" si="30"/>
        <v>OK</v>
      </c>
    </row>
    <row r="2033" spans="1:4" x14ac:dyDescent="0.2">
      <c r="A2033" s="55">
        <v>1972</v>
      </c>
      <c r="B2033" s="1232">
        <f>'Cap Outlay Deprec 27'!H8</f>
        <v>12345049</v>
      </c>
      <c r="D2033" s="14" t="str">
        <f t="shared" si="30"/>
        <v>Error?</v>
      </c>
    </row>
    <row r="2034" spans="1:4" x14ac:dyDescent="0.2">
      <c r="A2034" s="55">
        <v>1973</v>
      </c>
      <c r="B2034" s="1232">
        <f>'Cap Outlay Deprec 27'!H10</f>
        <v>701299</v>
      </c>
      <c r="D2034" s="14" t="str">
        <f t="shared" si="30"/>
        <v>Error?</v>
      </c>
    </row>
    <row r="2035" spans="1:4" x14ac:dyDescent="0.2">
      <c r="A2035" s="55">
        <v>1974</v>
      </c>
      <c r="B2035" s="1232">
        <f>'Cap Outlay Deprec 27'!H12</f>
        <v>8795434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21841782</v>
      </c>
      <c r="C2037" s="14" t="s">
        <v>672</v>
      </c>
      <c r="D2037" s="14" t="str">
        <f t="shared" si="30"/>
        <v>Error?</v>
      </c>
    </row>
    <row r="2038" spans="1:4" x14ac:dyDescent="0.2">
      <c r="A2038" s="83">
        <v>1977</v>
      </c>
      <c r="D2038" s="14" t="str">
        <f t="shared" si="30"/>
        <v>OK</v>
      </c>
    </row>
    <row r="2039" spans="1:4" x14ac:dyDescent="0.2">
      <c r="A2039" s="55">
        <v>1978</v>
      </c>
      <c r="B2039" s="1232">
        <f>'Cap Outlay Deprec 27'!I8</f>
        <v>1006358</v>
      </c>
      <c r="D2039" s="14" t="str">
        <f t="shared" si="30"/>
        <v>Error?</v>
      </c>
    </row>
    <row r="2040" spans="1:4" x14ac:dyDescent="0.2">
      <c r="A2040" s="55">
        <v>1979</v>
      </c>
      <c r="B2040" s="1232">
        <f>'Cap Outlay Deprec 27'!I10</f>
        <v>61862</v>
      </c>
      <c r="D2040" s="14" t="str">
        <f t="shared" si="30"/>
        <v>Error?</v>
      </c>
    </row>
    <row r="2041" spans="1:4" x14ac:dyDescent="0.2">
      <c r="A2041" s="55">
        <v>1980</v>
      </c>
      <c r="B2041" s="1232">
        <f>'Cap Outlay Deprec 27'!I12</f>
        <v>601831</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1670051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35492</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35492</v>
      </c>
      <c r="C2049" s="14" t="s">
        <v>672</v>
      </c>
      <c r="D2049" s="14" t="str">
        <f t="shared" si="31"/>
        <v>Error?</v>
      </c>
    </row>
    <row r="2050" spans="1:4" x14ac:dyDescent="0.2">
      <c r="A2050" s="83">
        <v>1989</v>
      </c>
      <c r="D2050" s="14" t="str">
        <f t="shared" si="31"/>
        <v>OK</v>
      </c>
    </row>
    <row r="2051" spans="1:4" x14ac:dyDescent="0.2">
      <c r="A2051" s="55">
        <v>1990</v>
      </c>
      <c r="B2051" s="1232">
        <f>'Cap Outlay Deprec 27'!K8</f>
        <v>13351407</v>
      </c>
      <c r="C2051" s="14" t="s">
        <v>672</v>
      </c>
      <c r="D2051" s="14" t="str">
        <f t="shared" si="31"/>
        <v>Error?</v>
      </c>
    </row>
    <row r="2052" spans="1:4" x14ac:dyDescent="0.2">
      <c r="A2052" s="55">
        <v>1991</v>
      </c>
      <c r="B2052" s="1232">
        <f>'Cap Outlay Deprec 27'!K10</f>
        <v>763161</v>
      </c>
      <c r="C2052" s="14" t="s">
        <v>672</v>
      </c>
      <c r="D2052" s="14" t="str">
        <f t="shared" si="31"/>
        <v>Error?</v>
      </c>
    </row>
    <row r="2053" spans="1:4" x14ac:dyDescent="0.2">
      <c r="A2053" s="55">
        <v>1992</v>
      </c>
      <c r="B2053" s="1232">
        <f>'Cap Outlay Deprec 27'!K12</f>
        <v>9361773</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23476341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37509267</v>
      </c>
      <c r="C2057" s="14" t="s">
        <v>672</v>
      </c>
      <c r="D2057" s="14" t="str">
        <f t="shared" si="31"/>
        <v>Error?</v>
      </c>
    </row>
    <row r="2058" spans="1:4" x14ac:dyDescent="0.2">
      <c r="A2058" s="55">
        <v>1997</v>
      </c>
      <c r="B2058" s="1232">
        <f>'Cap Outlay Deprec 27'!L10</f>
        <v>1018713</v>
      </c>
      <c r="C2058" s="14" t="s">
        <v>672</v>
      </c>
      <c r="D2058" s="14" t="str">
        <f t="shared" si="31"/>
        <v>Error?</v>
      </c>
    </row>
    <row r="2059" spans="1:4" x14ac:dyDescent="0.2">
      <c r="A2059" s="55">
        <v>1998</v>
      </c>
      <c r="B2059" s="1232">
        <f>'Cap Outlay Deprec 27'!L12</f>
        <v>3077286</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42877969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455347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536660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87720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6000000</v>
      </c>
      <c r="C2105" s="14" t="s">
        <v>672</v>
      </c>
      <c r="D2105" s="14" t="str">
        <f t="shared" si="31"/>
        <v>Error?</v>
      </c>
    </row>
    <row r="2106" spans="1:4" x14ac:dyDescent="0.2">
      <c r="A2106" s="55">
        <v>2045</v>
      </c>
      <c r="B2106" s="1232">
        <f>'Acct Summary 7-8'!I48</f>
        <v>28500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24352970</v>
      </c>
      <c r="C2551" s="14" t="s">
        <v>672</v>
      </c>
      <c r="D2551" s="14" t="str">
        <f t="shared" si="38"/>
        <v>Error?</v>
      </c>
    </row>
    <row r="2552" spans="1:4" x14ac:dyDescent="0.2">
      <c r="A2552" s="83">
        <v>2491</v>
      </c>
      <c r="D2552" s="14" t="str">
        <f t="shared" si="38"/>
        <v>OK</v>
      </c>
    </row>
    <row r="2553" spans="1:4" x14ac:dyDescent="0.2">
      <c r="A2553" s="55">
        <v>2492</v>
      </c>
      <c r="B2553" s="1232">
        <f>'Acct Summary 7-8'!C6</f>
        <v>1422655</v>
      </c>
      <c r="C2553" s="14" t="s">
        <v>672</v>
      </c>
      <c r="D2553" s="14" t="str">
        <f t="shared" si="38"/>
        <v>Error?</v>
      </c>
    </row>
    <row r="2554" spans="1:4" x14ac:dyDescent="0.2">
      <c r="A2554" s="55">
        <v>2493</v>
      </c>
      <c r="B2554" s="1232">
        <f>'Acct Summary 7-8'!C7</f>
        <v>476073</v>
      </c>
      <c r="C2554" s="14" t="s">
        <v>672</v>
      </c>
      <c r="D2554" s="14" t="str">
        <f t="shared" si="38"/>
        <v>Error?</v>
      </c>
    </row>
    <row r="2555" spans="1:4" x14ac:dyDescent="0.2">
      <c r="A2555" s="55">
        <v>2494</v>
      </c>
      <c r="B2555" s="1232">
        <f>'Acct Summary 7-8'!C8</f>
        <v>26251698</v>
      </c>
      <c r="C2555" s="14" t="s">
        <v>672</v>
      </c>
      <c r="D2555" s="14" t="str">
        <f t="shared" si="38"/>
        <v>Error?</v>
      </c>
    </row>
    <row r="2556" spans="1:4" x14ac:dyDescent="0.2">
      <c r="A2556" s="55">
        <v>2495</v>
      </c>
      <c r="B2556" s="1232">
        <f>'Acct Summary 7-8'!C12</f>
        <v>17368021</v>
      </c>
      <c r="C2556" s="14" t="s">
        <v>672</v>
      </c>
      <c r="D2556" s="14" t="str">
        <f t="shared" si="38"/>
        <v>Error?</v>
      </c>
    </row>
    <row r="2557" spans="1:4" x14ac:dyDescent="0.2">
      <c r="A2557" s="55">
        <v>2496</v>
      </c>
      <c r="B2557" s="1232">
        <f>'Acct Summary 7-8'!C13</f>
        <v>9240952</v>
      </c>
      <c r="C2557" s="14" t="s">
        <v>672</v>
      </c>
      <c r="D2557" s="14" t="str">
        <f t="shared" si="38"/>
        <v>Error?</v>
      </c>
    </row>
    <row r="2558" spans="1:4" x14ac:dyDescent="0.2">
      <c r="A2558" s="55">
        <v>2497</v>
      </c>
      <c r="B2558" s="1232">
        <f>'Acct Summary 7-8'!C14</f>
        <v>65887</v>
      </c>
      <c r="C2558" s="14" t="s">
        <v>672</v>
      </c>
      <c r="D2558" s="14" t="str">
        <f t="shared" si="38"/>
        <v>Error?</v>
      </c>
    </row>
    <row r="2559" spans="1:4" x14ac:dyDescent="0.2">
      <c r="A2559" s="55">
        <v>2498</v>
      </c>
      <c r="B2559" s="1232">
        <f>'Acct Summary 7-8'!C15</f>
        <v>536660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27211520</v>
      </c>
      <c r="C2561" s="14" t="s">
        <v>672</v>
      </c>
      <c r="D2561" s="14" t="str">
        <f t="shared" si="39"/>
        <v>Error?</v>
      </c>
    </row>
    <row r="2562" spans="1:4" x14ac:dyDescent="0.2">
      <c r="A2562" s="55">
        <v>2501</v>
      </c>
      <c r="B2562" s="1232">
        <f>'Acct Summary 7-8'!C20</f>
        <v>-959822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4079377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4079377</v>
      </c>
      <c r="C2568" s="14" t="s">
        <v>672</v>
      </c>
      <c r="D2568" s="14" t="str">
        <f t="shared" si="39"/>
        <v>Error?</v>
      </c>
    </row>
    <row r="2569" spans="1:4" x14ac:dyDescent="0.2">
      <c r="A2569" s="55">
        <v>2508</v>
      </c>
      <c r="B2569" s="1232">
        <f>'Acct Summary 7-8'!D13</f>
        <v>2830310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87720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2918030</v>
      </c>
      <c r="C2573" s="14" t="s">
        <v>672</v>
      </c>
      <c r="D2573" s="14" t="str">
        <f t="shared" si="39"/>
        <v>Error?</v>
      </c>
    </row>
    <row r="2574" spans="1:4" x14ac:dyDescent="0.2">
      <c r="A2574" s="55">
        <v>2513</v>
      </c>
      <c r="B2574" s="1232">
        <f>'Acct Summary 7-8'!D20</f>
        <v>1161347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1309803</v>
      </c>
      <c r="C2591" s="14" t="s">
        <v>672</v>
      </c>
      <c r="D2591" s="14" t="str">
        <f t="shared" si="39"/>
        <v>Error?</v>
      </c>
    </row>
    <row r="2592" spans="1:4" x14ac:dyDescent="0.2">
      <c r="A2592" s="83">
        <v>2531</v>
      </c>
      <c r="D2592" s="14" t="str">
        <f t="shared" si="39"/>
        <v>OK</v>
      </c>
    </row>
    <row r="2593" spans="1:4" x14ac:dyDescent="0.2">
      <c r="A2593" s="55">
        <v>2532</v>
      </c>
      <c r="B2593" s="1232">
        <f>'Acct Summary 7-8'!F6</f>
        <v>903533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2213336</v>
      </c>
      <c r="C2595" s="14" t="s">
        <v>672</v>
      </c>
      <c r="D2595" s="14" t="str">
        <f t="shared" si="39"/>
        <v>Error?</v>
      </c>
    </row>
    <row r="2596" spans="1:4" x14ac:dyDescent="0.2">
      <c r="A2596" s="55">
        <v>2535</v>
      </c>
      <c r="B2596" s="1232">
        <f>'Acct Summary 7-8'!F13</f>
        <v>1873349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1873349</v>
      </c>
      <c r="C2600" s="14" t="s">
        <v>672</v>
      </c>
      <c r="D2600" s="14" t="str">
        <f t="shared" si="39"/>
        <v>Error?</v>
      </c>
    </row>
    <row r="2601" spans="1:4" x14ac:dyDescent="0.2">
      <c r="A2601" s="55">
        <v>2540</v>
      </c>
      <c r="B2601" s="1232">
        <f>'Acct Summary 7-8'!F20</f>
        <v>339987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875837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875837</v>
      </c>
      <c r="C2606" s="14" t="s">
        <v>672</v>
      </c>
      <c r="D2606" s="14" t="str">
        <f t="shared" si="39"/>
        <v>Error?</v>
      </c>
    </row>
    <row r="2607" spans="1:4" x14ac:dyDescent="0.2">
      <c r="A2607" s="55">
        <v>2546</v>
      </c>
      <c r="B2607" s="1232">
        <f>'Acct Summary 7-8'!G12</f>
        <v>256742</v>
      </c>
      <c r="C2607" s="14" t="s">
        <v>672</v>
      </c>
      <c r="D2607" s="14" t="str">
        <f t="shared" si="39"/>
        <v>Error?</v>
      </c>
    </row>
    <row r="2608" spans="1:4" x14ac:dyDescent="0.2">
      <c r="A2608" s="55">
        <v>2547</v>
      </c>
      <c r="B2608" s="1232">
        <f>'Acct Summary 7-8'!G13</f>
        <v>533040</v>
      </c>
      <c r="C2608" s="14" t="s">
        <v>672</v>
      </c>
      <c r="D2608" s="14" t="str">
        <f t="shared" si="39"/>
        <v>Error?</v>
      </c>
    </row>
    <row r="2609" spans="1:4" x14ac:dyDescent="0.2">
      <c r="A2609" s="55">
        <v>2548</v>
      </c>
      <c r="B2609" s="1232">
        <f>'Acct Summary 7-8'!G14</f>
        <v>329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855194</v>
      </c>
      <c r="C2612" s="14" t="s">
        <v>672</v>
      </c>
      <c r="D2612" s="14" t="str">
        <f t="shared" si="39"/>
        <v>Error?</v>
      </c>
    </row>
    <row r="2613" spans="1:4" x14ac:dyDescent="0.2">
      <c r="A2613" s="55">
        <v>2552</v>
      </c>
      <c r="B2613" s="1232">
        <f>'Acct Summary 7-8'!G20</f>
        <v>20643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620523</v>
      </c>
      <c r="C2630" s="14" t="s">
        <v>672</v>
      </c>
      <c r="D2630" s="14" t="str">
        <f t="shared" si="40"/>
        <v>Error?</v>
      </c>
    </row>
    <row r="2631" spans="1:4" x14ac:dyDescent="0.2">
      <c r="A2631" s="55">
        <v>2570</v>
      </c>
      <c r="B2631" s="1232">
        <f>'Acct Summary 7-8'!E6</f>
        <v>553444</v>
      </c>
      <c r="C2631" s="14" t="s">
        <v>672</v>
      </c>
      <c r="D2631" s="14" t="str">
        <f t="shared" si="40"/>
        <v>Error?</v>
      </c>
    </row>
    <row r="2632" spans="1:4" x14ac:dyDescent="0.2">
      <c r="A2632" s="55">
        <v>2571</v>
      </c>
      <c r="B2632" s="1232">
        <f>'Acct Summary 7-8'!E8</f>
        <v>1173967</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2683799</v>
      </c>
      <c r="C2634" s="14" t="s">
        <v>672</v>
      </c>
      <c r="D2634" s="14" t="str">
        <f t="shared" si="40"/>
        <v>Error?</v>
      </c>
    </row>
    <row r="2635" spans="1:4" x14ac:dyDescent="0.2">
      <c r="A2635" s="55">
        <v>2574</v>
      </c>
      <c r="B2635" s="1232">
        <f>'Acct Summary 7-8'!E17</f>
        <v>2683799</v>
      </c>
      <c r="C2635" s="14" t="s">
        <v>672</v>
      </c>
      <c r="D2635" s="14" t="str">
        <f t="shared" si="40"/>
        <v>Error?</v>
      </c>
    </row>
    <row r="2636" spans="1:4" x14ac:dyDescent="0.2">
      <c r="A2636" s="55">
        <v>2575</v>
      </c>
      <c r="B2636" s="1232">
        <f>'Acct Summary 7-8'!E20</f>
        <v>-1509832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141310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141310</v>
      </c>
      <c r="C2658" s="14" t="s">
        <v>672</v>
      </c>
      <c r="D2658" s="14" t="str">
        <f t="shared" si="40"/>
        <v>Error?</v>
      </c>
    </row>
    <row r="2659" spans="1:4" x14ac:dyDescent="0.2">
      <c r="A2659" s="55">
        <v>2598</v>
      </c>
      <c r="B2659" s="1232">
        <f>'Acct Summary 7-8'!H13</f>
        <v>958879</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958879</v>
      </c>
      <c r="C2661" s="14" t="s">
        <v>672</v>
      </c>
      <c r="D2661" s="14" t="str">
        <f t="shared" si="40"/>
        <v>Error?</v>
      </c>
    </row>
    <row r="2662" spans="1:4" x14ac:dyDescent="0.2">
      <c r="A2662" s="55">
        <v>2601</v>
      </c>
      <c r="B2662" s="1232">
        <f>'Acct Summary 7-8'!H20</f>
        <v>-817569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173287</v>
      </c>
      <c r="D2718" s="14" t="str">
        <f t="shared" si="41"/>
        <v>Error?</v>
      </c>
    </row>
    <row r="2719" spans="1:4" x14ac:dyDescent="0.2">
      <c r="A2719" s="55">
        <v>2658</v>
      </c>
      <c r="B2719" s="1232">
        <f>'Expenditures 15-22'!D51</f>
        <v>37620</v>
      </c>
      <c r="D2719" s="14" t="str">
        <f t="shared" si="41"/>
        <v>Error?</v>
      </c>
    </row>
    <row r="2720" spans="1:4" x14ac:dyDescent="0.2">
      <c r="A2720" s="55">
        <v>2659</v>
      </c>
      <c r="B2720" s="1232">
        <f>'Expenditures 15-22'!E51</f>
        <v>27829</v>
      </c>
      <c r="D2720" s="14" t="str">
        <f t="shared" si="41"/>
        <v>Error?</v>
      </c>
    </row>
    <row r="2721" spans="1:4" x14ac:dyDescent="0.2">
      <c r="A2721" s="55">
        <v>2660</v>
      </c>
      <c r="B2721" s="1232">
        <f>'Expenditures 15-22'!F51</f>
        <v>3473</v>
      </c>
      <c r="D2721" s="14" t="str">
        <f t="shared" si="41"/>
        <v>Error?</v>
      </c>
    </row>
    <row r="2722" spans="1:4" x14ac:dyDescent="0.2">
      <c r="A2722" s="55">
        <v>2661</v>
      </c>
      <c r="B2722" s="1232">
        <f>'Expenditures 15-22'!G51</f>
        <v>4461</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246670</v>
      </c>
      <c r="C2724" s="14" t="s">
        <v>672</v>
      </c>
      <c r="D2724" s="14" t="str">
        <f t="shared" si="41"/>
        <v>Error?</v>
      </c>
    </row>
    <row r="2725" spans="1:4" x14ac:dyDescent="0.2">
      <c r="A2725" s="55">
        <v>2664</v>
      </c>
      <c r="B2725" s="1232">
        <f>'Expenditures 15-22'!D241</f>
        <v>8085</v>
      </c>
      <c r="D2725" s="14" t="str">
        <f t="shared" si="41"/>
        <v>Error?</v>
      </c>
    </row>
    <row r="2726" spans="1:4" x14ac:dyDescent="0.2">
      <c r="A2726" s="55">
        <v>2665</v>
      </c>
      <c r="B2726" s="1232">
        <f>'Expenditures 15-22'!K241</f>
        <v>8085</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81313</v>
      </c>
      <c r="C2789" s="14" t="s">
        <v>672</v>
      </c>
      <c r="D2789" s="14" t="str">
        <f t="shared" si="42"/>
        <v>Error?</v>
      </c>
    </row>
    <row r="2790" spans="1:4" x14ac:dyDescent="0.2">
      <c r="A2790" s="55">
        <v>2729</v>
      </c>
      <c r="B2790" s="1232">
        <f>'Expenditures 15-22'!E102</f>
        <v>81313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495900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9018142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166786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9018142</v>
      </c>
      <c r="D2912" s="14" t="str">
        <f t="shared" si="44"/>
        <v>Error?</v>
      </c>
    </row>
    <row r="2913" spans="1:4" x14ac:dyDescent="0.2">
      <c r="A2913" s="55">
        <v>2852</v>
      </c>
      <c r="B2913" s="1232">
        <f>'Assets-Liab 5-6'!I41</f>
        <v>9018142</v>
      </c>
      <c r="C2913" s="14" t="s">
        <v>672</v>
      </c>
      <c r="D2913" s="14" t="str">
        <f t="shared" si="44"/>
        <v>Error?</v>
      </c>
    </row>
    <row r="2914" spans="1:4" x14ac:dyDescent="0.2">
      <c r="A2914" s="55">
        <v>2853</v>
      </c>
      <c r="B2914" s="1232">
        <f>'Assets-Liab 5-6'!L33</f>
        <v>166786</v>
      </c>
      <c r="D2914" s="14" t="str">
        <f t="shared" si="44"/>
        <v>Error?</v>
      </c>
    </row>
    <row r="2915" spans="1:4" x14ac:dyDescent="0.2">
      <c r="A2915" s="83">
        <v>2854</v>
      </c>
      <c r="D2915" s="14" t="str">
        <f t="shared" si="44"/>
        <v>OK</v>
      </c>
    </row>
    <row r="2916" spans="1:4" x14ac:dyDescent="0.2">
      <c r="A2916" s="55">
        <v>2855</v>
      </c>
      <c r="B2916" s="1232">
        <f>'Assets-Liab 5-6'!L34</f>
        <v>166786</v>
      </c>
      <c r="C2916" s="14" t="s">
        <v>672</v>
      </c>
      <c r="D2916" s="14" t="str">
        <f t="shared" si="44"/>
        <v>Error?</v>
      </c>
    </row>
    <row r="2917" spans="1:4" x14ac:dyDescent="0.2">
      <c r="A2917" s="55">
        <v>2856</v>
      </c>
      <c r="B2917" s="1232">
        <f>'Assets-Liab 5-6'!L41</f>
        <v>166786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81313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455347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536660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87720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150669</v>
      </c>
      <c r="D3055" s="14" t="str">
        <f t="shared" si="46"/>
        <v>Error?</v>
      </c>
    </row>
    <row r="3056" spans="1:4" x14ac:dyDescent="0.2">
      <c r="A3056" s="55">
        <v>2995</v>
      </c>
      <c r="B3056" s="1232">
        <f>'Expenditures 15-22'!D10</f>
        <v>68660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1098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220427</v>
      </c>
      <c r="C3062" s="14" t="s">
        <v>672</v>
      </c>
      <c r="D3062" s="14" t="str">
        <f t="shared" si="46"/>
        <v>Error?</v>
      </c>
    </row>
    <row r="3063" spans="1:4" x14ac:dyDescent="0.2">
      <c r="A3063" s="83">
        <v>3002</v>
      </c>
      <c r="D3063" s="14" t="str">
        <f t="shared" si="46"/>
        <v>OK</v>
      </c>
    </row>
    <row r="3064" spans="1:4" x14ac:dyDescent="0.2">
      <c r="A3064" s="55">
        <v>3003</v>
      </c>
      <c r="B3064" s="1232">
        <f>'Expenditures 15-22'!D213</f>
        <v>2242</v>
      </c>
      <c r="D3064" s="14" t="str">
        <f t="shared" si="46"/>
        <v>Error?</v>
      </c>
    </row>
    <row r="3065" spans="1:4" x14ac:dyDescent="0.2">
      <c r="A3065" s="55">
        <v>3004</v>
      </c>
      <c r="B3065" s="1232">
        <f>'Expenditures 15-22'!K213</f>
        <v>2242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141423</v>
      </c>
      <c r="C3225" s="14" t="s">
        <v>672</v>
      </c>
      <c r="D3225" s="14" t="str">
        <f t="shared" si="49"/>
        <v>Error?</v>
      </c>
    </row>
    <row r="3226" spans="1:4" x14ac:dyDescent="0.2">
      <c r="A3226" s="55">
        <v>3165</v>
      </c>
      <c r="B3226" s="1232">
        <f>'Acct Summary 7-8'!I8</f>
        <v>141423</v>
      </c>
      <c r="C3226" s="14" t="s">
        <v>672</v>
      </c>
      <c r="D3226" s="14" t="str">
        <f t="shared" si="49"/>
        <v>Error?</v>
      </c>
    </row>
    <row r="3227" spans="1:4" x14ac:dyDescent="0.2">
      <c r="A3227" s="55">
        <v>3166</v>
      </c>
      <c r="B3227" s="1232">
        <f>'Acct Summary 7-8'!I20</f>
        <v>141423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35492</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302850</v>
      </c>
      <c r="C3231" s="14" t="s">
        <v>672</v>
      </c>
      <c r="D3231" s="14" t="str">
        <f t="shared" si="49"/>
        <v>Error?</v>
      </c>
    </row>
    <row r="3232" spans="1:4" x14ac:dyDescent="0.2">
      <c r="A3232" s="55">
        <v>3171</v>
      </c>
      <c r="B3232" s="1232">
        <f>'Acct Summary 7-8'!C77</f>
        <v>-267358</v>
      </c>
      <c r="C3232" s="14" t="s">
        <v>672</v>
      </c>
      <c r="D3232" s="14" t="str">
        <f t="shared" si="49"/>
        <v>Error?</v>
      </c>
    </row>
    <row r="3233" spans="1:4" x14ac:dyDescent="0.2">
      <c r="A3233" s="55">
        <v>3172</v>
      </c>
      <c r="B3233" s="1232">
        <f>'Acct Summary 7-8'!C78</f>
        <v>-1227180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28500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1048218</v>
      </c>
      <c r="C3237" s="14" t="s">
        <v>672</v>
      </c>
      <c r="D3237" s="14" t="str">
        <f t="shared" si="49"/>
        <v>Error?</v>
      </c>
    </row>
    <row r="3238" spans="1:4" x14ac:dyDescent="0.2">
      <c r="A3238" s="55">
        <v>3177</v>
      </c>
      <c r="B3238" s="1232">
        <f>'Acct Summary 7-8'!D77</f>
        <v>-1019718</v>
      </c>
      <c r="C3238" s="14" t="s">
        <v>672</v>
      </c>
      <c r="D3238" s="14" t="str">
        <f t="shared" si="49"/>
        <v>Error?</v>
      </c>
    </row>
    <row r="3239" spans="1:4" x14ac:dyDescent="0.2">
      <c r="A3239" s="55">
        <v>3178</v>
      </c>
      <c r="B3239" s="1232">
        <f>'Acct Summary 7-8'!D78</f>
        <v>141629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339987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20643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1652983</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1652983</v>
      </c>
      <c r="C3277" s="14" t="s">
        <v>672</v>
      </c>
      <c r="D3277" s="14" t="str">
        <f t="shared" si="50"/>
        <v>Error?</v>
      </c>
    </row>
    <row r="3278" spans="1:4" x14ac:dyDescent="0.2">
      <c r="A3278" s="55">
        <v>3217</v>
      </c>
      <c r="B3278" s="1232">
        <f>'Acct Summary 7-8'!E78</f>
        <v>143151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6000000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6000000</v>
      </c>
      <c r="C3299" s="14" t="s">
        <v>672</v>
      </c>
      <c r="D3299" s="14" t="str">
        <f t="shared" si="50"/>
        <v>Error?</v>
      </c>
    </row>
    <row r="3300" spans="1:4" x14ac:dyDescent="0.2">
      <c r="A3300" s="55">
        <v>3239</v>
      </c>
      <c r="B3300" s="1232">
        <f>'Acct Summary 7-8'!H78</f>
        <v>5182431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6000000</v>
      </c>
      <c r="C3317" s="14" t="s">
        <v>672</v>
      </c>
      <c r="D3317" s="14" t="str">
        <f t="shared" si="50"/>
        <v>Error?</v>
      </c>
    </row>
    <row r="3318" spans="1:4" x14ac:dyDescent="0.2">
      <c r="A3318" s="55">
        <v>3257</v>
      </c>
      <c r="B3318" s="1232">
        <f>'Acct Summary 7-8'!I76</f>
        <v>6028500</v>
      </c>
      <c r="C3318" s="14" t="s">
        <v>672</v>
      </c>
      <c r="D3318" s="14" t="str">
        <f t="shared" si="50"/>
        <v>Error?</v>
      </c>
    </row>
    <row r="3319" spans="1:4" x14ac:dyDescent="0.2">
      <c r="A3319" s="55">
        <v>3258</v>
      </c>
      <c r="B3319" s="1232">
        <f>'Acct Summary 7-8'!I77</f>
        <v>-28500</v>
      </c>
      <c r="C3319" s="14" t="s">
        <v>672</v>
      </c>
      <c r="D3319" s="14" t="str">
        <f t="shared" si="50"/>
        <v>Error?</v>
      </c>
    </row>
    <row r="3320" spans="1:4" x14ac:dyDescent="0.2">
      <c r="A3320" s="55">
        <v>3259</v>
      </c>
      <c r="B3320" s="1232">
        <f>'Acct Summary 7-8'!I78</f>
        <v>112923</v>
      </c>
      <c r="C3320" s="14" t="s">
        <v>672</v>
      </c>
      <c r="D3320" s="14" t="str">
        <f t="shared" si="50"/>
        <v>Error?</v>
      </c>
    </row>
    <row r="3321" spans="1:4" x14ac:dyDescent="0.2">
      <c r="A3321" s="55">
        <v>3260</v>
      </c>
      <c r="B3321" s="1232">
        <f>'Acct Summary 7-8'!I79</f>
        <v>8905219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9018142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1300020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386598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20794</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33194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2028</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2428</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1745062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158579</v>
      </c>
      <c r="D3387" s="14" t="str">
        <f t="shared" si="51"/>
        <v>Error?</v>
      </c>
    </row>
    <row r="3388" spans="1:4" x14ac:dyDescent="0.2">
      <c r="A3388" s="55">
        <v>3327</v>
      </c>
      <c r="B3388" s="1232">
        <f>'Expenditures 15-22'!D211</f>
        <v>72300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158579</v>
      </c>
      <c r="C3390" s="14" t="s">
        <v>672</v>
      </c>
      <c r="D3390" s="14" t="str">
        <f t="shared" si="51"/>
        <v>Error?</v>
      </c>
    </row>
    <row r="3391" spans="1:4" x14ac:dyDescent="0.2">
      <c r="A3391" s="55">
        <v>3330</v>
      </c>
      <c r="B3391" s="1232">
        <f>'Expenditures 15-22'!K211</f>
        <v>72300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13222875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1081982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244289</v>
      </c>
      <c r="D3417" s="14" t="str">
        <f t="shared" si="52"/>
        <v>Error?</v>
      </c>
    </row>
    <row r="3418" spans="1:4" x14ac:dyDescent="0.2">
      <c r="A3418" s="83">
        <v>3357</v>
      </c>
      <c r="D3418" s="14" t="str">
        <f t="shared" si="52"/>
        <v>OK</v>
      </c>
    </row>
    <row r="3419" spans="1:4" x14ac:dyDescent="0.2">
      <c r="A3419" s="55">
        <v>3358</v>
      </c>
      <c r="B3419" s="1232">
        <f>'Assets-Liab 5-6'!F4</f>
        <v>2299218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431523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5182531</v>
      </c>
      <c r="D3425" s="14" t="str">
        <f t="shared" si="52"/>
        <v>Error?</v>
      </c>
    </row>
    <row r="3426" spans="1:4" x14ac:dyDescent="0.2">
      <c r="A3426" s="83">
        <v>3365</v>
      </c>
      <c r="D3426" s="14" t="str">
        <f t="shared" si="52"/>
        <v>OK</v>
      </c>
    </row>
    <row r="3427" spans="1:4" x14ac:dyDescent="0.2">
      <c r="A3427" s="55">
        <v>3366</v>
      </c>
      <c r="B3427" s="1232">
        <f>'Assets-Liab 5-6'!I4</f>
        <v>9018142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166786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185903</v>
      </c>
      <c r="C3446" s="14" t="s">
        <v>672</v>
      </c>
      <c r="D3446" s="14" t="str">
        <f t="shared" si="52"/>
        <v>Error?</v>
      </c>
    </row>
    <row r="3447" spans="1:4" x14ac:dyDescent="0.2">
      <c r="A3447" s="55">
        <v>3386</v>
      </c>
      <c r="B3447" s="1232">
        <f>'Tax Sched 24'!D16</f>
        <v>89020</v>
      </c>
      <c r="C3447" s="14" t="s">
        <v>672</v>
      </c>
      <c r="D3447" s="14" t="str">
        <f t="shared" si="52"/>
        <v>Error?</v>
      </c>
    </row>
    <row r="3448" spans="1:4" x14ac:dyDescent="0.2">
      <c r="A3448" s="55">
        <v>3387</v>
      </c>
      <c r="B3448" s="1232">
        <f>'Tax Sched 24'!C16</f>
        <v>96883</v>
      </c>
      <c r="D3448" s="14" t="str">
        <f t="shared" si="52"/>
        <v>Error?</v>
      </c>
    </row>
    <row r="3449" spans="1:4" x14ac:dyDescent="0.2">
      <c r="A3449" s="55">
        <v>3388</v>
      </c>
      <c r="B3449" s="1232">
        <f>'Tax Sched 24'!F16</f>
        <v>92220</v>
      </c>
      <c r="C3449" s="14" t="s">
        <v>672</v>
      </c>
      <c r="D3449" s="14" t="str">
        <f t="shared" si="52"/>
        <v>Error?</v>
      </c>
    </row>
    <row r="3450" spans="1:4" x14ac:dyDescent="0.2">
      <c r="A3450" s="55">
        <v>3389</v>
      </c>
      <c r="B3450" s="1232">
        <f>'Tax Sched 24'!E16</f>
        <v>189103</v>
      </c>
      <c r="D3450" s="14" t="str">
        <f t="shared" si="52"/>
        <v>Error?</v>
      </c>
    </row>
    <row r="3451" spans="1:4" x14ac:dyDescent="0.2">
      <c r="A3451" s="55">
        <v>3390</v>
      </c>
      <c r="B3451" s="1232">
        <f>'Cap Outlay Deprec 27'!C15</f>
        <v>583493</v>
      </c>
      <c r="D3451" s="14" t="str">
        <f t="shared" si="52"/>
        <v>Error?</v>
      </c>
    </row>
    <row r="3452" spans="1:4" x14ac:dyDescent="0.2">
      <c r="A3452" s="55">
        <v>3391</v>
      </c>
      <c r="B3452" s="1232">
        <f>'Cap Outlay Deprec 27'!D15</f>
        <v>958879</v>
      </c>
      <c r="D3452" s="14" t="str">
        <f t="shared" si="52"/>
        <v>Error?</v>
      </c>
    </row>
    <row r="3453" spans="1:4" x14ac:dyDescent="0.2">
      <c r="A3453" s="55">
        <v>3392</v>
      </c>
      <c r="B3453" s="1232">
        <f>'Cap Outlay Deprec 27'!E15</f>
        <v>583493</v>
      </c>
      <c r="D3453" s="14" t="str">
        <f t="shared" si="52"/>
        <v>Error?</v>
      </c>
    </row>
    <row r="3454" spans="1:4" x14ac:dyDescent="0.2">
      <c r="A3454" s="55">
        <v>3393</v>
      </c>
      <c r="B3454" s="1232">
        <f>'Cap Outlay Deprec 27'!F15</f>
        <v>958879</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958879</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35492</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65083</v>
      </c>
      <c r="D3721" s="14" t="str">
        <f t="shared" si="57"/>
        <v>Error?</v>
      </c>
    </row>
    <row r="3722" spans="1:4" x14ac:dyDescent="0.2">
      <c r="A3722" s="55">
        <v>3661</v>
      </c>
      <c r="B3722" s="1232">
        <f>'Expenditures 15-22'!D278</f>
        <v>65083</v>
      </c>
      <c r="C3722" s="14" t="s">
        <v>672</v>
      </c>
      <c r="D3722" s="14" t="str">
        <f t="shared" si="57"/>
        <v>Error?</v>
      </c>
    </row>
    <row r="3723" spans="1:4" x14ac:dyDescent="0.2">
      <c r="A3723" s="55">
        <v>3662</v>
      </c>
      <c r="B3723" s="1232">
        <f>'Expenditures 15-22'!K276</f>
        <v>65083</v>
      </c>
      <c r="C3723" s="14" t="s">
        <v>672</v>
      </c>
      <c r="D3723" s="14" t="str">
        <f t="shared" si="57"/>
        <v>Error?</v>
      </c>
    </row>
    <row r="3724" spans="1:4" x14ac:dyDescent="0.2">
      <c r="A3724" s="55">
        <v>3663</v>
      </c>
      <c r="B3724" s="1232">
        <f>'Expenditures 15-22'!K278</f>
        <v>65083</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9044337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35296035</v>
      </c>
      <c r="C4122" s="14" t="s">
        <v>672</v>
      </c>
      <c r="D4122" s="14" t="str">
        <f t="shared" si="63"/>
        <v>Error?</v>
      </c>
    </row>
    <row r="4123" spans="1:4" x14ac:dyDescent="0.2">
      <c r="A4123" s="55">
        <v>4062</v>
      </c>
      <c r="B4123" s="1232">
        <f>'Acct Summary 7-8'!D10</f>
        <v>4079377</v>
      </c>
      <c r="C4123" s="14" t="s">
        <v>672</v>
      </c>
      <c r="D4123" s="14" t="str">
        <f t="shared" si="63"/>
        <v>Error?</v>
      </c>
    </row>
    <row r="4124" spans="1:4" x14ac:dyDescent="0.2">
      <c r="A4124" s="55">
        <v>4063</v>
      </c>
      <c r="B4124" s="1232">
        <f>'Acct Summary 7-8'!E10</f>
        <v>1173967</v>
      </c>
      <c r="C4124" s="14" t="s">
        <v>672</v>
      </c>
      <c r="D4124" s="14" t="str">
        <f t="shared" si="63"/>
        <v>Error?</v>
      </c>
    </row>
    <row r="4125" spans="1:4" x14ac:dyDescent="0.2">
      <c r="A4125" s="55">
        <v>4064</v>
      </c>
      <c r="B4125" s="1232">
        <f>'Acct Summary 7-8'!F10</f>
        <v>2213336</v>
      </c>
      <c r="C4125" s="14" t="s">
        <v>672</v>
      </c>
      <c r="D4125" s="14" t="str">
        <f t="shared" si="63"/>
        <v>Error?</v>
      </c>
    </row>
    <row r="4126" spans="1:4" x14ac:dyDescent="0.2">
      <c r="A4126" s="55">
        <v>4065</v>
      </c>
      <c r="B4126" s="1232">
        <f>'Acct Summary 7-8'!G10</f>
        <v>875837</v>
      </c>
      <c r="C4126" s="14" t="s">
        <v>672</v>
      </c>
      <c r="D4126" s="14" t="str">
        <f t="shared" si="63"/>
        <v>Error?</v>
      </c>
    </row>
    <row r="4127" spans="1:4" x14ac:dyDescent="0.2">
      <c r="A4127" s="55">
        <v>4066</v>
      </c>
      <c r="B4127" s="1232">
        <f>'Acct Summary 7-8'!H10</f>
        <v>141310</v>
      </c>
      <c r="C4127" s="14" t="s">
        <v>672</v>
      </c>
      <c r="D4127" s="14" t="str">
        <f t="shared" si="63"/>
        <v>Error?</v>
      </c>
    </row>
    <row r="4128" spans="1:4" x14ac:dyDescent="0.2">
      <c r="A4128" s="55">
        <v>4067</v>
      </c>
      <c r="B4128" s="1232">
        <f>'Acct Summary 7-8'!I10</f>
        <v>141423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9044337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36255857</v>
      </c>
      <c r="C4136" s="14" t="s">
        <v>672</v>
      </c>
      <c r="D4136" s="14" t="str">
        <f t="shared" si="63"/>
        <v>Error?</v>
      </c>
    </row>
    <row r="4137" spans="1:4" x14ac:dyDescent="0.2">
      <c r="A4137" s="55">
        <v>4076</v>
      </c>
      <c r="B4137" s="1232">
        <f>'Acct Summary 7-8'!D19</f>
        <v>2918030</v>
      </c>
      <c r="C4137" s="14" t="s">
        <v>672</v>
      </c>
      <c r="D4137" s="14" t="str">
        <f t="shared" si="63"/>
        <v>Error?</v>
      </c>
    </row>
    <row r="4138" spans="1:4" x14ac:dyDescent="0.2">
      <c r="A4138" s="55">
        <v>4077</v>
      </c>
      <c r="B4138" s="1232">
        <f>'Acct Summary 7-8'!E19</f>
        <v>2683799</v>
      </c>
      <c r="C4138" s="14" t="s">
        <v>672</v>
      </c>
      <c r="D4138" s="14" t="str">
        <f t="shared" si="63"/>
        <v>Error?</v>
      </c>
    </row>
    <row r="4139" spans="1:4" x14ac:dyDescent="0.2">
      <c r="A4139" s="55">
        <v>4078</v>
      </c>
      <c r="B4139" s="1232">
        <f>'Acct Summary 7-8'!F19</f>
        <v>1873349</v>
      </c>
      <c r="C4139" s="14" t="s">
        <v>672</v>
      </c>
      <c r="D4139" s="14" t="str">
        <f t="shared" si="63"/>
        <v>Error?</v>
      </c>
    </row>
    <row r="4140" spans="1:4" x14ac:dyDescent="0.2">
      <c r="A4140" s="55">
        <v>4079</v>
      </c>
      <c r="B4140" s="1232">
        <f>'Acct Summary 7-8'!G19</f>
        <v>855194</v>
      </c>
      <c r="C4140" s="14" t="s">
        <v>672</v>
      </c>
      <c r="D4140" s="14" t="str">
        <f t="shared" si="63"/>
        <v>Error?</v>
      </c>
    </row>
    <row r="4141" spans="1:4" x14ac:dyDescent="0.2">
      <c r="A4141" s="55">
        <v>4080</v>
      </c>
      <c r="B4141" s="1232">
        <f>'Acct Summary 7-8'!H19</f>
        <v>958879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18768918</v>
      </c>
      <c r="C4171" s="14" t="s">
        <v>672</v>
      </c>
      <c r="D4171" s="14" t="str">
        <f t="shared" si="64"/>
        <v>Error?</v>
      </c>
    </row>
    <row r="4172" spans="1:4" x14ac:dyDescent="0.2">
      <c r="A4172" s="55">
        <v>4111</v>
      </c>
      <c r="B4172" s="1232">
        <f>'Short-Term Long-Term Debt 25'!J49</f>
        <v>18524629</v>
      </c>
      <c r="C4172" s="14" t="s">
        <v>672</v>
      </c>
      <c r="D4172" s="14" t="str">
        <f t="shared" si="64"/>
        <v>Error?</v>
      </c>
    </row>
    <row r="4173" spans="1:4" x14ac:dyDescent="0.2">
      <c r="A4173" s="55">
        <v>4112</v>
      </c>
      <c r="B4173" s="1232">
        <f>'Short-Term Long-Term Debt 25'!H49</f>
        <v>2065922</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939840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87720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87720</v>
      </c>
      <c r="C4202" s="14" t="s">
        <v>672</v>
      </c>
      <c r="D4202" s="14" t="str">
        <f t="shared" si="64"/>
        <v>Error?</v>
      </c>
    </row>
    <row r="4203" spans="1:4" x14ac:dyDescent="0.2">
      <c r="A4203" s="55">
        <v>4142</v>
      </c>
      <c r="B4203" s="1232">
        <f>'Expenditures 15-22'!E138</f>
        <v>87720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2393.4470000000001</v>
      </c>
      <c r="C4265" s="14" t="s">
        <v>672</v>
      </c>
      <c r="D4265" s="14" t="str">
        <f t="shared" si="65"/>
        <v>Error?</v>
      </c>
      <c r="E4265" s="811"/>
    </row>
    <row r="4266" spans="1:5" x14ac:dyDescent="0.2">
      <c r="A4266" s="91">
        <v>4205</v>
      </c>
      <c r="B4266" s="1232">
        <f>('FP Info 3'!F10)*100000</f>
        <v>424.35199999999998</v>
      </c>
      <c r="C4266" s="14" t="s">
        <v>672</v>
      </c>
      <c r="D4266" s="14" t="str">
        <f t="shared" si="65"/>
        <v>Error?</v>
      </c>
      <c r="E4266" s="811"/>
    </row>
    <row r="4267" spans="1:5" x14ac:dyDescent="0.2">
      <c r="A4267" s="91">
        <v>4206</v>
      </c>
      <c r="B4267" s="1232">
        <f>('FP Info 3'!H10)*100000</f>
        <v>93.150999999999996</v>
      </c>
      <c r="C4267" s="14" t="s">
        <v>672</v>
      </c>
      <c r="D4267" s="14" t="str">
        <f t="shared" si="65"/>
        <v>Error?</v>
      </c>
      <c r="E4267" s="811"/>
    </row>
    <row r="4268" spans="1:5" x14ac:dyDescent="0.2">
      <c r="A4268" s="91">
        <v>4207</v>
      </c>
      <c r="B4268" s="1232">
        <f>('FP Info 3'!J10)*100000</f>
        <v>2911</v>
      </c>
      <c r="C4268" s="14" t="s">
        <v>672</v>
      </c>
      <c r="D4268" s="14" t="str">
        <f t="shared" si="65"/>
        <v>Error?</v>
      </c>
    </row>
    <row r="4269" spans="1:5" x14ac:dyDescent="0.2">
      <c r="A4269" s="91">
        <v>4208</v>
      </c>
      <c r="B4269" s="1232">
        <f>'FP Info 3'!J16</f>
        <v>24812902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104929</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97986</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63646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29740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10.868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3340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961573717</v>
      </c>
      <c r="D4995" s="14" t="str">
        <f t="shared" si="77"/>
        <v>Error?</v>
      </c>
    </row>
    <row r="4996" spans="1:4" x14ac:dyDescent="0.2">
      <c r="A4996" s="91">
        <v>4935</v>
      </c>
      <c r="B4996" s="1232">
        <f>'FP Info 3'!H31</f>
        <v>66348586.473000005</v>
      </c>
      <c r="D4996" s="14" t="str">
        <f t="shared" si="77"/>
        <v>Error?</v>
      </c>
    </row>
    <row r="4997" spans="1:4" x14ac:dyDescent="0.2">
      <c r="A4997" s="91">
        <v>4936</v>
      </c>
      <c r="B4997" s="1232">
        <f>'FP Info 3'!H37</f>
        <v>18768918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22621237</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22621237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60000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60000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257803</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257803</v>
      </c>
      <c r="C5087" s="14" t="s">
        <v>672</v>
      </c>
      <c r="D5087" s="14" t="str">
        <f t="shared" si="78"/>
        <v>Error?</v>
      </c>
    </row>
    <row r="5088" spans="1:4" x14ac:dyDescent="0.2">
      <c r="A5088" s="55">
        <v>5027</v>
      </c>
      <c r="B5088" s="1232">
        <f>'Revenues 9-14'!C65</f>
        <v>39482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39482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364393</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224671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224671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6377</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270924</v>
      </c>
      <c r="D5119" s="14" t="str">
        <f t="shared" ref="D5119:D5182" si="79">IF(ISBLANK(B5119),"OK",IF(A5119-B5119=0,"OK","Error?"))</f>
        <v>Error?</v>
      </c>
    </row>
    <row r="5120" spans="1:4" x14ac:dyDescent="0.2">
      <c r="A5120" s="55">
        <v>5059</v>
      </c>
      <c r="B5120" s="1232">
        <f>'Revenues 9-14'!C108</f>
        <v>785384</v>
      </c>
      <c r="C5120" s="14" t="s">
        <v>672</v>
      </c>
      <c r="D5120" s="14" t="str">
        <f t="shared" si="79"/>
        <v>Error?</v>
      </c>
    </row>
    <row r="5121" spans="1:4" x14ac:dyDescent="0.2">
      <c r="A5121" s="55">
        <v>5060</v>
      </c>
      <c r="B5121" s="1232">
        <f>'Revenues 9-14'!C109</f>
        <v>24352970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461152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461152</v>
      </c>
      <c r="C5132" s="14" t="s">
        <v>672</v>
      </c>
      <c r="D5132" s="14" t="str">
        <f t="shared" si="79"/>
        <v>Error?</v>
      </c>
    </row>
    <row r="5133" spans="1:4" x14ac:dyDescent="0.2">
      <c r="A5133" s="55">
        <v>5072</v>
      </c>
      <c r="B5133" s="1232">
        <f>'Revenues 9-14'!C124</f>
        <v>229054</v>
      </c>
      <c r="D5133" s="14" t="str">
        <f t="shared" si="79"/>
        <v>Error?</v>
      </c>
    </row>
    <row r="5134" spans="1:4" x14ac:dyDescent="0.2">
      <c r="A5134" s="55">
        <v>5073</v>
      </c>
      <c r="B5134" s="1232">
        <f>'Revenues 9-14'!C125</f>
        <v>329072</v>
      </c>
      <c r="D5134" s="14" t="str">
        <f t="shared" si="79"/>
        <v>Error?</v>
      </c>
    </row>
    <row r="5135" spans="1:4" x14ac:dyDescent="0.2">
      <c r="A5135" s="55">
        <v>5074</v>
      </c>
      <c r="B5135" s="1232">
        <f>'Revenues 9-14'!C126</f>
        <v>400037</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958163</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961503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1422655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171045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171045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186397</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6273</v>
      </c>
      <c r="D5278" s="14" t="str">
        <f t="shared" si="81"/>
        <v>Error?</v>
      </c>
    </row>
    <row r="5279" spans="1:4" x14ac:dyDescent="0.2">
      <c r="A5279" s="55">
        <v>5218</v>
      </c>
      <c r="B5279" s="1232">
        <f>'Revenues 9-14'!C221</f>
        <v>18972</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211642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476073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476073</v>
      </c>
      <c r="C5326" s="14" t="s">
        <v>672</v>
      </c>
      <c r="D5326" s="14" t="str">
        <f t="shared" si="82"/>
        <v>Error?</v>
      </c>
    </row>
    <row r="5327" spans="1:4" x14ac:dyDescent="0.2">
      <c r="A5327" s="55">
        <v>5266</v>
      </c>
      <c r="B5327" s="1232">
        <f>'Revenues 9-14'!C275</f>
        <v>26251698</v>
      </c>
      <c r="C5327" s="14" t="s">
        <v>672</v>
      </c>
      <c r="D5327" s="14" t="str">
        <f t="shared" si="82"/>
        <v>Error?</v>
      </c>
    </row>
    <row r="5328" spans="1:4" x14ac:dyDescent="0.2">
      <c r="A5328" s="55">
        <v>5267</v>
      </c>
      <c r="B5328" s="1232">
        <f>'Revenues 9-14'!D5</f>
        <v>4011434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4011434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1089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1089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62140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66854</v>
      </c>
      <c r="C5355" s="14" t="s">
        <v>672</v>
      </c>
      <c r="D5355" s="14" t="str">
        <f t="shared" si="82"/>
        <v>Error?</v>
      </c>
    </row>
    <row r="5356" spans="1:4" x14ac:dyDescent="0.2">
      <c r="A5356" s="55">
        <v>5295</v>
      </c>
      <c r="B5356" s="1232">
        <f>'Revenues 9-14'!D109</f>
        <v>4079377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4079377</v>
      </c>
      <c r="C5508" s="14" t="s">
        <v>672</v>
      </c>
      <c r="D5508" s="14" t="str">
        <f t="shared" si="85"/>
        <v>Error?</v>
      </c>
    </row>
    <row r="5509" spans="1:4" x14ac:dyDescent="0.2">
      <c r="A5509" s="55">
        <v>5448</v>
      </c>
      <c r="B5509" s="1232">
        <f>'Revenues 9-14'!E5</f>
        <v>379094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379094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241155</v>
      </c>
      <c r="C5526" s="14" t="s">
        <v>672</v>
      </c>
      <c r="D5526" s="14" t="str">
        <f t="shared" si="85"/>
        <v>Error?</v>
      </c>
    </row>
    <row r="5527" spans="1:4" x14ac:dyDescent="0.2">
      <c r="A5527" s="55">
        <v>5466</v>
      </c>
      <c r="B5527" s="1232">
        <f>'Revenues 9-14'!E109</f>
        <v>620523</v>
      </c>
      <c r="C5527" s="14" t="s">
        <v>672</v>
      </c>
      <c r="D5527" s="14" t="str">
        <f t="shared" si="85"/>
        <v>Error?</v>
      </c>
    </row>
    <row r="5528" spans="1:4" x14ac:dyDescent="0.2">
      <c r="A5528" s="55">
        <v>5467</v>
      </c>
      <c r="B5528" s="1232">
        <f>'Revenues 9-14'!E117</f>
        <v>553444</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553444</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553444</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1173967</v>
      </c>
      <c r="C5552" s="14" t="s">
        <v>672</v>
      </c>
      <c r="D5552" s="14" t="str">
        <f t="shared" si="85"/>
        <v>Error?</v>
      </c>
    </row>
    <row r="5553" spans="1:4" x14ac:dyDescent="0.2">
      <c r="A5553" s="55">
        <v>5492</v>
      </c>
      <c r="B5553" s="1232">
        <f>'Revenues 9-14'!F5</f>
        <v>927413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927413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3878</v>
      </c>
      <c r="D5563" s="14" t="str">
        <f t="shared" si="85"/>
        <v>Error?</v>
      </c>
    </row>
    <row r="5564" spans="1:4" x14ac:dyDescent="0.2">
      <c r="A5564" s="55">
        <v>5503</v>
      </c>
      <c r="B5564" s="1232">
        <f>'Revenues 9-14'!F43</f>
        <v>370806</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374684</v>
      </c>
      <c r="C5579" s="14" t="s">
        <v>672</v>
      </c>
      <c r="D5579" s="14" t="str">
        <f t="shared" si="86"/>
        <v>Error?</v>
      </c>
    </row>
    <row r="5580" spans="1:4" x14ac:dyDescent="0.2">
      <c r="A5580" s="55">
        <v>5519</v>
      </c>
      <c r="B5580" s="1232">
        <f>'Revenues 9-14'!F65</f>
        <v>7706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7706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1309803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383524</v>
      </c>
      <c r="D5615" s="14" t="str">
        <f t="shared" si="86"/>
        <v>Error?</v>
      </c>
    </row>
    <row r="5616" spans="1:4" x14ac:dyDescent="0.2">
      <c r="A5616" s="83">
        <v>5555</v>
      </c>
      <c r="D5616" s="14" t="str">
        <f t="shared" si="86"/>
        <v>OK</v>
      </c>
    </row>
    <row r="5617" spans="1:4" x14ac:dyDescent="0.2">
      <c r="A5617" s="55">
        <v>5556</v>
      </c>
      <c r="B5617" s="1232">
        <f>'Revenues 9-14'!F152</f>
        <v>520009</v>
      </c>
      <c r="D5617" s="14" t="str">
        <f t="shared" si="86"/>
        <v>Error?</v>
      </c>
    </row>
    <row r="5618" spans="1:4" x14ac:dyDescent="0.2">
      <c r="A5618" s="55">
        <v>5557</v>
      </c>
      <c r="B5618" s="1232">
        <f>'Revenues 9-14'!F154</f>
        <v>903533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903533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903533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2213336</v>
      </c>
      <c r="C5720" s="14" t="s">
        <v>672</v>
      </c>
      <c r="D5720" s="14" t="str">
        <f t="shared" si="88"/>
        <v>Error?</v>
      </c>
    </row>
    <row r="5721" spans="1:4" x14ac:dyDescent="0.2">
      <c r="A5721" s="55">
        <v>5660</v>
      </c>
      <c r="B5721" s="1232">
        <f>'Revenues 9-14'!G5</f>
        <v>185903</v>
      </c>
      <c r="D5721" s="14" t="str">
        <f t="shared" si="88"/>
        <v>Error?</v>
      </c>
    </row>
    <row r="5722" spans="1:4" x14ac:dyDescent="0.2">
      <c r="A5722" s="55">
        <v>5661</v>
      </c>
      <c r="B5722" s="1232">
        <f>'Revenues 9-14'!G7</f>
        <v>68992</v>
      </c>
      <c r="D5722" s="14" t="str">
        <f t="shared" si="88"/>
        <v>Error?</v>
      </c>
    </row>
    <row r="5723" spans="1:4" x14ac:dyDescent="0.2">
      <c r="A5723" s="55">
        <v>5662</v>
      </c>
      <c r="B5723" s="1232">
        <f>'Revenues 9-14'!G8</f>
        <v>185903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440798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433906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433906</v>
      </c>
      <c r="C5730" s="14" t="s">
        <v>672</v>
      </c>
      <c r="D5730" s="14" t="str">
        <f t="shared" si="88"/>
        <v>Error?</v>
      </c>
    </row>
    <row r="5731" spans="1:4" x14ac:dyDescent="0.2">
      <c r="A5731" s="55">
        <v>5670</v>
      </c>
      <c r="B5731" s="1232">
        <f>'Revenues 9-14'!G65</f>
        <v>1133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1133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875837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141310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141310</v>
      </c>
      <c r="C5915" s="14" t="s">
        <v>672</v>
      </c>
      <c r="D5915" s="14" t="str">
        <f t="shared" si="91"/>
        <v>Error?</v>
      </c>
    </row>
    <row r="5916" spans="1:4" x14ac:dyDescent="0.2">
      <c r="A5916" s="55">
        <v>5855</v>
      </c>
      <c r="B5916" s="1232">
        <f>'Revenues 9-14'!I5</f>
        <v>112107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112107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29316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29316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141423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875837</v>
      </c>
      <c r="C6024" s="14" t="s">
        <v>672</v>
      </c>
      <c r="D6024" s="14" t="str">
        <f t="shared" si="93"/>
        <v>Error?</v>
      </c>
    </row>
    <row r="6025" spans="1:5" x14ac:dyDescent="0.2">
      <c r="A6025" s="55">
        <v>5964</v>
      </c>
      <c r="B6025" s="1232">
        <f>'Revenues 9-14'!H109</f>
        <v>141310</v>
      </c>
      <c r="C6025" s="14" t="s">
        <v>672</v>
      </c>
      <c r="D6025" s="14" t="str">
        <f t="shared" si="93"/>
        <v>Error?</v>
      </c>
    </row>
    <row r="6026" spans="1:5" x14ac:dyDescent="0.2">
      <c r="A6026" s="55">
        <v>5965</v>
      </c>
      <c r="B6026" s="1232">
        <f>'Revenues 9-14'!I109</f>
        <v>141423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364393</v>
      </c>
      <c r="D6031" s="14" t="str">
        <f t="shared" si="93"/>
        <v>Error?</v>
      </c>
    </row>
    <row r="6032" spans="1:5" x14ac:dyDescent="0.2">
      <c r="A6032" s="55">
        <v>5971</v>
      </c>
      <c r="B6032" s="1232">
        <f>'Acct Summary 7-8'!G15</f>
        <v>65083</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2289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-1227180</v>
      </c>
      <c r="D6267" s="14" t="str">
        <f t="shared" si="96"/>
        <v>Error?</v>
      </c>
      <c r="E6267" s="14" t="s">
        <v>209</v>
      </c>
    </row>
    <row r="6268" spans="1:5" x14ac:dyDescent="0.2">
      <c r="A6268">
        <v>6207</v>
      </c>
      <c r="B6268" s="1232">
        <f>'Acct Summary 7-8'!D82</f>
        <v>141629</v>
      </c>
      <c r="D6268" s="14" t="str">
        <f t="shared" si="96"/>
        <v>Error?</v>
      </c>
      <c r="E6268" s="14" t="s">
        <v>209</v>
      </c>
    </row>
    <row r="6269" spans="1:5" x14ac:dyDescent="0.2">
      <c r="A6269">
        <v>6208</v>
      </c>
      <c r="B6269" s="1232">
        <f>'Acct Summary 7-8'!E82</f>
        <v>143151</v>
      </c>
      <c r="D6269" s="14" t="str">
        <f t="shared" si="96"/>
        <v>Error?</v>
      </c>
      <c r="E6269" s="14" t="s">
        <v>209</v>
      </c>
    </row>
    <row r="6270" spans="1:5" x14ac:dyDescent="0.2">
      <c r="A6270">
        <v>6209</v>
      </c>
      <c r="B6270" s="1232">
        <f>'Acct Summary 7-8'!F82</f>
        <v>339987</v>
      </c>
      <c r="D6270" s="14" t="str">
        <f t="shared" si="96"/>
        <v>Error?</v>
      </c>
      <c r="E6270" s="14" t="s">
        <v>209</v>
      </c>
    </row>
    <row r="6271" spans="1:5" x14ac:dyDescent="0.2">
      <c r="A6271">
        <v>6210</v>
      </c>
      <c r="B6271" s="1232">
        <f>'Acct Summary 7-8'!G82</f>
        <v>20643</v>
      </c>
      <c r="D6271" s="14" t="str">
        <f t="shared" ref="D6271:D6334" si="97">IF(ISBLANK(B6271),"OK",IF(A6271-B6271=0,"OK","Error?"))</f>
        <v>Error?</v>
      </c>
      <c r="E6271" s="14" t="s">
        <v>209</v>
      </c>
    </row>
    <row r="6272" spans="1:5" x14ac:dyDescent="0.2">
      <c r="A6272">
        <v>6211</v>
      </c>
      <c r="B6272" s="1232">
        <f>'Acct Summary 7-8'!H82</f>
        <v>5182431</v>
      </c>
      <c r="D6272" s="14" t="str">
        <f t="shared" si="97"/>
        <v>Error?</v>
      </c>
      <c r="E6272" s="14" t="s">
        <v>209</v>
      </c>
    </row>
    <row r="6273" spans="1:5" x14ac:dyDescent="0.2">
      <c r="A6273">
        <v>6212</v>
      </c>
      <c r="B6273" s="1232">
        <f>'Acct Summary 7-8'!I82</f>
        <v>112923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-9.8858023000654119E-2</v>
      </c>
      <c r="D6276" s="14" t="str">
        <f t="shared" si="97"/>
        <v>Error?</v>
      </c>
      <c r="E6276" s="14" t="s">
        <v>209</v>
      </c>
    </row>
    <row r="6277" spans="1:5" x14ac:dyDescent="0.2">
      <c r="A6277">
        <v>6216</v>
      </c>
      <c r="B6277" s="1232">
        <f>'Acct Summary 7-8'!D83</f>
        <v>0.13089774136723162</v>
      </c>
      <c r="D6277" s="14" t="str">
        <f t="shared" si="97"/>
        <v>Error?</v>
      </c>
      <c r="E6277" s="14" t="s">
        <v>209</v>
      </c>
    </row>
    <row r="6278" spans="1:5" x14ac:dyDescent="0.2">
      <c r="A6278">
        <v>6217</v>
      </c>
      <c r="B6278" s="1232">
        <f>'Acct Summary 7-8'!E83</f>
        <v>0.58599036387229875</v>
      </c>
      <c r="D6278" s="14" t="str">
        <f t="shared" si="97"/>
        <v>Error?</v>
      </c>
      <c r="E6278" s="14" t="s">
        <v>209</v>
      </c>
    </row>
    <row r="6279" spans="1:5" x14ac:dyDescent="0.2">
      <c r="A6279">
        <v>6218</v>
      </c>
      <c r="B6279" s="1232">
        <f>'Acct Summary 7-8'!F83</f>
        <v>0.14787071082428896</v>
      </c>
      <c r="D6279" s="14" t="str">
        <f t="shared" si="97"/>
        <v>Error?</v>
      </c>
      <c r="E6279" s="14" t="s">
        <v>209</v>
      </c>
    </row>
    <row r="6280" spans="1:5" x14ac:dyDescent="0.2">
      <c r="A6280">
        <v>6219</v>
      </c>
      <c r="B6280" s="1232">
        <f>'Acct Summary 7-8'!G83</f>
        <v>4.8013006284510149E-2</v>
      </c>
      <c r="D6280" s="14" t="str">
        <f t="shared" si="97"/>
        <v>Error?</v>
      </c>
      <c r="E6280" s="14" t="s">
        <v>209</v>
      </c>
    </row>
    <row r="6281" spans="1:5" x14ac:dyDescent="0.2">
      <c r="A6281">
        <v>6220</v>
      </c>
      <c r="B6281" s="1232">
        <f>'Acct Summary 7-8'!H83</f>
        <v>0.99998070440871456</v>
      </c>
      <c r="D6281" s="14" t="str">
        <f t="shared" si="97"/>
        <v>Error?</v>
      </c>
      <c r="E6281" s="14" t="s">
        <v>209</v>
      </c>
    </row>
    <row r="6282" spans="1:5" x14ac:dyDescent="0.2">
      <c r="A6282">
        <v>6221</v>
      </c>
      <c r="B6282" s="1232">
        <f>'Acct Summary 7-8'!I83</f>
        <v>1.2521758916637152E-2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290922</v>
      </c>
      <c r="D6285" s="14" t="str">
        <f t="shared" si="97"/>
        <v>Error?</v>
      </c>
      <c r="E6285" s="14" t="s">
        <v>209</v>
      </c>
    </row>
    <row r="6286" spans="1:5" x14ac:dyDescent="0.2">
      <c r="A6286">
        <v>6225</v>
      </c>
      <c r="B6286" s="1232">
        <f>'Acct Summary 7-8'!E38</f>
        <v>11928</v>
      </c>
      <c r="D6286" s="14" t="str">
        <f t="shared" si="97"/>
        <v>Error?</v>
      </c>
      <c r="E6286" s="14" t="s">
        <v>209</v>
      </c>
    </row>
    <row r="6287" spans="1:5" x14ac:dyDescent="0.2">
      <c r="A6287">
        <v>6226</v>
      </c>
      <c r="B6287" s="1232">
        <f>'Acct Summary 7-8'!E39</f>
        <v>905000</v>
      </c>
      <c r="D6287" s="14" t="str">
        <f t="shared" si="97"/>
        <v>Error?</v>
      </c>
      <c r="E6287" s="14" t="s">
        <v>209</v>
      </c>
    </row>
    <row r="6288" spans="1:5" x14ac:dyDescent="0.2">
      <c r="A6288">
        <v>6227</v>
      </c>
      <c r="B6288" s="1232">
        <f>'Acct Summary 7-8'!E40</f>
        <v>143218</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4714</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508083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241155</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141310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313824</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130099</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62135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533590</v>
      </c>
      <c r="D6880" s="14" t="str">
        <f t="shared" si="106"/>
        <v>Error?</v>
      </c>
    </row>
    <row r="6881" spans="1:4" x14ac:dyDescent="0.2">
      <c r="A6881">
        <v>6820</v>
      </c>
      <c r="B6881" s="1232">
        <f>'Expenditures 15-22'!K22</f>
        <v>533590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130099</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130099</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704</v>
      </c>
      <c r="D7075" s="14" t="str">
        <f t="shared" si="109"/>
        <v>Error?</v>
      </c>
    </row>
    <row r="7076" spans="1:4" x14ac:dyDescent="0.2">
      <c r="A7076">
        <v>7015</v>
      </c>
      <c r="B7076" s="1232">
        <f>'Expenditures 15-22'!K212</f>
        <v>704</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48591</v>
      </c>
      <c r="D7251" s="14" t="str">
        <f t="shared" si="112"/>
        <v>Error?</v>
      </c>
    </row>
    <row r="7252" spans="1:4" x14ac:dyDescent="0.2">
      <c r="A7252">
        <f t="shared" si="113"/>
        <v>7191</v>
      </c>
      <c r="B7252" s="1232">
        <f>'Expenditures 15-22'!D9</f>
        <v>12980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564</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313824</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313824</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1670051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290922</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11928</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905000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143218</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6000000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CLINTON JENNIFER</cp:lastModifiedBy>
  <cp:lastPrinted>2016-10-12T20:35:41Z</cp:lastPrinted>
  <dcterms:created xsi:type="dcterms:W3CDTF">2003-10-29T19:06:34Z</dcterms:created>
  <dcterms:modified xsi:type="dcterms:W3CDTF">2016-11-17T19:45:24Z</dcterms:modified>
</cp:coreProperties>
</file>